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1588 от 08.05.2026+\"/>
    </mc:Choice>
  </mc:AlternateContent>
  <bookViews>
    <workbookView xWindow="0" yWindow="0" windowWidth="28800" windowHeight="10260" tabRatio="721" activeTab="2"/>
  </bookViews>
  <sheets>
    <sheet name="Дефляторы" sheetId="38" r:id="rId1"/>
    <sheet name="ПОЛНАЯ СТОИМОСТЬ (2)" sheetId="65" r:id="rId2"/>
    <sheet name="Расчет лота" sheetId="44" r:id="rId3"/>
    <sheet name="ТЗ (2)" sheetId="5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3">#REF!</definedName>
    <definedName name="\a">#REF!</definedName>
    <definedName name="\AUTOEXEC" localSheetId="3">#REF!</definedName>
    <definedName name="\AUTOEXEC">#REF!</definedName>
    <definedName name="\k" localSheetId="3">#REF!</definedName>
    <definedName name="\k">#REF!</definedName>
    <definedName name="\m" localSheetId="3">#REF!</definedName>
    <definedName name="\m">#REF!</definedName>
    <definedName name="\n" localSheetId="3">#REF!</definedName>
    <definedName name="\n">#REF!</definedName>
    <definedName name="\o" localSheetId="3">#REF!</definedName>
    <definedName name="\o">#REF!</definedName>
    <definedName name="\s" localSheetId="3">#REF!</definedName>
    <definedName name="\s">#REF!</definedName>
    <definedName name="\z" localSheetId="3">#REF!</definedName>
    <definedName name="\z">#REF!</definedName>
    <definedName name="\б" localSheetId="3">#REF!</definedName>
    <definedName name="\б">#REF!</definedName>
    <definedName name="______a2" localSheetId="3">#REF!</definedName>
    <definedName name="______a2">#REF!</definedName>
    <definedName name="_____a2" localSheetId="3">#REF!</definedName>
    <definedName name="_____a2">#REF!</definedName>
    <definedName name="____a2" localSheetId="3">#REF!</definedName>
    <definedName name="____a2">#REF!</definedName>
    <definedName name="___a2" localSheetId="3">#REF!</definedName>
    <definedName name="___a2">#REF!</definedName>
    <definedName name="__a2" localSheetId="3">#REF!</definedName>
    <definedName name="__a2">#REF!</definedName>
    <definedName name="_a2" localSheetId="3">#REF!</definedName>
    <definedName name="_a2">#REF!</definedName>
    <definedName name="_def1999" localSheetId="0">[1]vec!#REF!</definedName>
    <definedName name="_def1999" localSheetId="3">'[2]1999'!#REF!</definedName>
    <definedName name="_def1999">'[2]1999'!#REF!</definedName>
    <definedName name="_def2000г" localSheetId="0">#REF!</definedName>
    <definedName name="_def2000г" localSheetId="3">#REF!</definedName>
    <definedName name="_def2000г">#REF!</definedName>
    <definedName name="_def2001г" localSheetId="0">#REF!</definedName>
    <definedName name="_def2001г" localSheetId="3">#REF!</definedName>
    <definedName name="_def2001г">#REF!</definedName>
    <definedName name="_def2002г" localSheetId="0">#REF!</definedName>
    <definedName name="_def2002г" localSheetId="3">#REF!</definedName>
    <definedName name="_def2002г">#REF!</definedName>
    <definedName name="_FY1">#N/A</definedName>
    <definedName name="_inf2000" localSheetId="0">#REF!</definedName>
    <definedName name="_inf2000" localSheetId="3">#REF!</definedName>
    <definedName name="_inf2000">#REF!</definedName>
    <definedName name="_inf2001" localSheetId="0">#REF!</definedName>
    <definedName name="_inf2001" localSheetId="3">#REF!</definedName>
    <definedName name="_inf2001">#REF!</definedName>
    <definedName name="_inf2002" localSheetId="0">#REF!</definedName>
    <definedName name="_inf2002" localSheetId="3">#REF!</definedName>
    <definedName name="_inf2002">#REF!</definedName>
    <definedName name="_inf2003" localSheetId="0">#REF!</definedName>
    <definedName name="_inf2003" localSheetId="3">#REF!</definedName>
    <definedName name="_inf2003">#REF!</definedName>
    <definedName name="_inf2004" localSheetId="0">#REF!</definedName>
    <definedName name="_inf2004" localSheetId="3">#REF!</definedName>
    <definedName name="_inf2004">#REF!</definedName>
    <definedName name="_inf2005" localSheetId="0">#REF!</definedName>
    <definedName name="_inf2005" localSheetId="3">#REF!</definedName>
    <definedName name="_inf2005">#REF!</definedName>
    <definedName name="_inf2006" localSheetId="0">#REF!</definedName>
    <definedName name="_inf2006" localSheetId="3">#REF!</definedName>
    <definedName name="_inf2006">#REF!</definedName>
    <definedName name="_inf2007" localSheetId="3">#REF!</definedName>
    <definedName name="_inf2007">#REF!</definedName>
    <definedName name="_inf2008" localSheetId="3">#REF!</definedName>
    <definedName name="_inf2008">#REF!</definedName>
    <definedName name="_inf2009" localSheetId="3">#REF!</definedName>
    <definedName name="_inf2009">#REF!</definedName>
    <definedName name="_inf2010" localSheetId="3">#REF!</definedName>
    <definedName name="_inf2010">#REF!</definedName>
    <definedName name="_inf2011" localSheetId="3">#REF!</definedName>
    <definedName name="_inf2011">#REF!</definedName>
    <definedName name="_inf2012" localSheetId="3">#REF!</definedName>
    <definedName name="_inf2012">#REF!</definedName>
    <definedName name="_inf2013" localSheetId="3">#REF!</definedName>
    <definedName name="_inf2013">#REF!</definedName>
    <definedName name="_inf2014" localSheetId="3">#REF!</definedName>
    <definedName name="_inf2014">#REF!</definedName>
    <definedName name="_inf2015" localSheetId="3">#REF!</definedName>
    <definedName name="_inf2015">#REF!</definedName>
    <definedName name="_infl.99" localSheetId="3">[3]vec!#REF!</definedName>
    <definedName name="_infl.99">[3]vec!#REF!</definedName>
    <definedName name="_mm1" localSheetId="0">[4]ПРОГНОЗ_1!#REF!</definedName>
    <definedName name="_mm1" localSheetId="3">[5]ПРОГНОЗ_1!#REF!</definedName>
    <definedName name="_mm1">[5]ПРОГНОЗ_1!#REF!</definedName>
    <definedName name="_SP1" localSheetId="3">[6]FES!#REF!</definedName>
    <definedName name="_SP1">[6]FES!#REF!</definedName>
    <definedName name="_SP10" localSheetId="3">[6]FES!#REF!</definedName>
    <definedName name="_SP10">[6]FES!#REF!</definedName>
    <definedName name="_SP11" localSheetId="3">[6]FES!#REF!</definedName>
    <definedName name="_SP11">[6]FES!#REF!</definedName>
    <definedName name="_SP12" localSheetId="3">[6]FES!#REF!</definedName>
    <definedName name="_SP12">[6]FES!#REF!</definedName>
    <definedName name="_SP13" localSheetId="3">[6]FES!#REF!</definedName>
    <definedName name="_SP13">[6]FES!#REF!</definedName>
    <definedName name="_SP14" localSheetId="3">[6]FES!#REF!</definedName>
    <definedName name="_SP14">[6]FES!#REF!</definedName>
    <definedName name="_SP15" localSheetId="3">[6]FES!#REF!</definedName>
    <definedName name="_SP15">[6]FES!#REF!</definedName>
    <definedName name="_SP16" localSheetId="3">[6]FES!#REF!</definedName>
    <definedName name="_SP16">[6]FES!#REF!</definedName>
    <definedName name="_SP17" localSheetId="3">[6]FES!#REF!</definedName>
    <definedName name="_SP17">[6]FES!#REF!</definedName>
    <definedName name="_SP18" localSheetId="3">[6]FES!#REF!</definedName>
    <definedName name="_SP18">[6]FES!#REF!</definedName>
    <definedName name="_SP19" localSheetId="3">[6]FES!#REF!</definedName>
    <definedName name="_SP19">[6]FES!#REF!</definedName>
    <definedName name="_SP2" localSheetId="3">[6]FES!#REF!</definedName>
    <definedName name="_SP2">[6]FES!#REF!</definedName>
    <definedName name="_SP20" localSheetId="3">[6]FES!#REF!</definedName>
    <definedName name="_SP20">[6]FES!#REF!</definedName>
    <definedName name="_SP3" localSheetId="3">[6]FES!#REF!</definedName>
    <definedName name="_SP3">[6]FES!#REF!</definedName>
    <definedName name="_SP4" localSheetId="3">[6]FES!#REF!</definedName>
    <definedName name="_SP4">[6]FES!#REF!</definedName>
    <definedName name="_SP5" localSheetId="3">[6]FES!#REF!</definedName>
    <definedName name="_SP5">[6]FES!#REF!</definedName>
    <definedName name="_SP7" localSheetId="3">[6]FES!#REF!</definedName>
    <definedName name="_SP7">[6]FES!#REF!</definedName>
    <definedName name="_SP8" localSheetId="3">[6]FES!#REF!</definedName>
    <definedName name="_SP8">[6]FES!#REF!</definedName>
    <definedName name="_SP9" localSheetId="3">[6]FES!#REF!</definedName>
    <definedName name="_SP9">[6]FES!#REF!</definedName>
    <definedName name="a04t" localSheetId="0">#REF!</definedName>
    <definedName name="a04t" localSheetId="3">#REF!</definedName>
    <definedName name="a04t">#REF!</definedName>
    <definedName name="a06_СС_Лимитированные_pre_rep" localSheetId="3">'[7]КС-2'!#REF!</definedName>
    <definedName name="a06_СС_Лимитированные_pre_rep">'[7]КС-2'!#REF!</definedName>
    <definedName name="a08_СС_ЗаголовокЛимит_pre_rep" localSheetId="3">'[7]КС-2'!#REF!</definedName>
    <definedName name="a08_СС_ЗаголовокЛимит_pre_rep">'[7]КС-2'!#REF!</definedName>
    <definedName name="a24_С_ИтогГрафы_pre_rep" localSheetId="3">'[7]КС-2'!#REF!</definedName>
    <definedName name="a24_С_ИтогГрафы_pre_rep">'[7]КС-2'!#REF!</definedName>
    <definedName name="a33_Р_Заголовок_pre_rep" localSheetId="3">'[7]КС-2'!#REF!</definedName>
    <definedName name="a33_Р_Заголовок_pre_rep">'[7]КС-2'!#REF!</definedName>
    <definedName name="a34_Р_ИтогГрафы_pre_rep" localSheetId="3">'[7]КС-2'!#REF!</definedName>
    <definedName name="a34_Р_ИтогГрафы_pre_rep">'[7]КС-2'!#REF!</definedName>
    <definedName name="a51_Ст_Строка_pre_rep" localSheetId="3">'[7]КС-2'!#REF!</definedName>
    <definedName name="a51_Ст_Строка_pre_rep">'[7]КС-2'!#REF!</definedName>
    <definedName name="AN">#N/A</definedName>
    <definedName name="CompOt">#N/A</definedName>
    <definedName name="CompRas">#N/A</definedName>
    <definedName name="dck" localSheetId="3">[8]топография!#REF!</definedName>
    <definedName name="dck">[8]топография!#REF!</definedName>
    <definedName name="ddd" localSheetId="0">[9]ПРОГНОЗ_1!#REF!</definedName>
    <definedName name="ddd" localSheetId="3">[10]ПРОГНОЗ_1!#REF!</definedName>
    <definedName name="ddd">[10]ПРОГНОЗ_1!#REF!</definedName>
    <definedName name="DOLL" localSheetId="0">#REF!</definedName>
    <definedName name="DOLL" localSheetId="3">#REF!</definedName>
    <definedName name="DOLL">#REF!</definedName>
    <definedName name="ew">#N/A</definedName>
    <definedName name="Excel_BuiltIn_Print_Area" localSheetId="3">#REF!</definedName>
    <definedName name="Excel_BuiltIn_Print_Area">#REF!</definedName>
    <definedName name="Excel_BuiltIn_Print_Area_1" localSheetId="3">#REF!</definedName>
    <definedName name="Excel_BuiltIn_Print_Area_1">#REF!</definedName>
    <definedName name="Excel_BuiltIn_Print_Area_4" localSheetId="3">#REF!</definedName>
    <definedName name="Excel_BuiltIn_Print_Area_4">#REF!</definedName>
    <definedName name="Excel_BuiltIn_Print_Area_5" localSheetId="3">#REF!</definedName>
    <definedName name="Excel_BuiltIn_Print_Area_5">#REF!</definedName>
    <definedName name="Excel_BuiltIn_Print_Titles" localSheetId="3">#REF!</definedName>
    <definedName name="Excel_BuiltIn_Print_Titles">#REF!</definedName>
    <definedName name="F" localSheetId="3">#REF!</definedName>
    <definedName name="F">#REF!</definedName>
    <definedName name="fbgffnjfgg">#N/A</definedName>
    <definedName name="ff" localSheetId="0">#REF!</definedName>
    <definedName name="ff" localSheetId="3">#REF!</definedName>
    <definedName name="ff">#REF!</definedName>
    <definedName name="fffff" localSheetId="0">'[11]Гр5(о)'!#REF!</definedName>
    <definedName name="fffff" localSheetId="3">'[12]Гр5(о)'!#REF!</definedName>
    <definedName name="fffff">'[12]Гр5(о)'!#REF!</definedName>
    <definedName name="fg">#N/A</definedName>
    <definedName name="g" localSheetId="3">#REF!</definedName>
    <definedName name="g">#REF!</definedName>
    <definedName name="gggg" localSheetId="0">#REF!</definedName>
    <definedName name="gggg" localSheetId="3">#REF!</definedName>
    <definedName name="gggg">#REF!</definedName>
    <definedName name="gh">#N/A</definedName>
    <definedName name="ghhktyi">#N/A</definedName>
    <definedName name="grety5e">#N/A</definedName>
    <definedName name="group_product">[13]Лист3!$B$6:$B$29</definedName>
    <definedName name="hfte">#N/A</definedName>
    <definedName name="istfin">[13]Лист7!$A$5:$A$25</definedName>
    <definedName name="Itog" localSheetId="3">#REF!</definedName>
    <definedName name="Itog">#REF!</definedName>
    <definedName name="jjjj" localSheetId="0">'[14]Гр5(о)'!#REF!</definedName>
    <definedName name="jjjj" localSheetId="3">'[15]Гр5(о)'!#REF!</definedName>
    <definedName name="jjjj">'[15]Гр5(о)'!#REF!</definedName>
    <definedName name="k">#N/A</definedName>
    <definedName name="knkn.n.">#N/A</definedName>
    <definedName name="L" localSheetId="3">#REF!</definedName>
    <definedName name="L">#REF!</definedName>
    <definedName name="n" localSheetId="3">#REF!</definedName>
    <definedName name="n">#REF!</definedName>
    <definedName name="n_1" localSheetId="3">{"","одинz","дваz","триz","четыреz","пятьz","шестьz","семьz","восемьz","девятьz"}</definedName>
    <definedName name="n_1">{"","одинz","дваz","триz","четыреz","пятьz","шестьz","семьz","восемьz","девятьz"}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3">{"";1;"двадцатьz";"тридцатьz";"сорокz";"пятьдесятz";"шестьдесятz";"семьдесятz";"восемьдесятz";"девяностоz"}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3">{"","стоz","двестиz","тристаz","четырестаz","пятьсотz","шестьсотz","семьсотz","восемьсотz","девятьсотz"}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3">{"","однаz","двеz","триz","четыреz","пятьz","шестьz","семьz","восемьz","девятьz"}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3">IF('ТЗ (2)'!n_3=1,'ТЗ (2)'!n_2,'ТЗ (2)'!n_3&amp;'ТЗ (2)'!n_1)</definedName>
    <definedName name="n0x">IF(n_3=1,n_2,n_3&amp;n_1)</definedName>
    <definedName name="n1x" localSheetId="3">IF('ТЗ (2)'!n_3=1,'ТЗ (2)'!n_2,'ТЗ (2)'!n_3&amp;'ТЗ (2)'!n_5)</definedName>
    <definedName name="n1x">IF(n_3=1,n_2,n_3&amp;n_5)</definedName>
    <definedName name="№_договора_подряда" localSheetId="3">#REF!</definedName>
    <definedName name="№_договора_подряда">#REF!</definedName>
    <definedName name="№_приказа_об_утвеждении_ПСД" localSheetId="3">#REF!</definedName>
    <definedName name="№_приказа_об_утвеждении_ПСД">#REF!</definedName>
    <definedName name="Print" localSheetId="3">#REF!</definedName>
    <definedName name="Print">#REF!</definedName>
    <definedName name="rrtget6">#N/A</definedName>
    <definedName name="S1_" localSheetId="3">#REF!</definedName>
    <definedName name="S1_">#REF!</definedName>
    <definedName name="S10_" localSheetId="3">#REF!</definedName>
    <definedName name="S10_">#REF!</definedName>
    <definedName name="S11_" localSheetId="3">#REF!</definedName>
    <definedName name="S11_">#REF!</definedName>
    <definedName name="S12_" localSheetId="3">#REF!</definedName>
    <definedName name="S12_">#REF!</definedName>
    <definedName name="S13_" localSheetId="3">#REF!</definedName>
    <definedName name="S13_">#REF!</definedName>
    <definedName name="S14_" localSheetId="3">#REF!</definedName>
    <definedName name="S14_">#REF!</definedName>
    <definedName name="S15_" localSheetId="3">#REF!</definedName>
    <definedName name="S15_">#REF!</definedName>
    <definedName name="S16_" localSheetId="3">#REF!</definedName>
    <definedName name="S16_">#REF!</definedName>
    <definedName name="S17_" localSheetId="3">#REF!</definedName>
    <definedName name="S17_">#REF!</definedName>
    <definedName name="S18_" localSheetId="3">#REF!</definedName>
    <definedName name="S18_">#REF!</definedName>
    <definedName name="S19_" localSheetId="3">#REF!</definedName>
    <definedName name="S19_">#REF!</definedName>
    <definedName name="S2_" localSheetId="3">#REF!</definedName>
    <definedName name="S2_">#REF!</definedName>
    <definedName name="S20_" localSheetId="3">#REF!</definedName>
    <definedName name="S20_">#REF!</definedName>
    <definedName name="S3_" localSheetId="3">#REF!</definedName>
    <definedName name="S3_">#REF!</definedName>
    <definedName name="S4_" localSheetId="3">#REF!</definedName>
    <definedName name="S4_">#REF!</definedName>
    <definedName name="S5_" localSheetId="3">#REF!</definedName>
    <definedName name="S5_">#REF!</definedName>
    <definedName name="S6_" localSheetId="3">#REF!</definedName>
    <definedName name="S6_">#REF!</definedName>
    <definedName name="S7_" localSheetId="3">#REF!</definedName>
    <definedName name="S7_">#REF!</definedName>
    <definedName name="S8_" localSheetId="3">#REF!</definedName>
    <definedName name="S8_">#REF!</definedName>
    <definedName name="S9_" localSheetId="3">#REF!</definedName>
    <definedName name="S9_">#REF!</definedName>
    <definedName name="SAM" localSheetId="3">#REF!</definedName>
    <definedName name="SAM">#REF!</definedName>
    <definedName name="SM" localSheetId="3">#REF!</definedName>
    <definedName name="SM">#REF!</definedName>
    <definedName name="SM_SM" localSheetId="3">#REF!</definedName>
    <definedName name="SM_SM">#REF!</definedName>
    <definedName name="SM_STO" localSheetId="3">#REF!</definedName>
    <definedName name="SM_STO">#REF!</definedName>
    <definedName name="SM_STO_1" localSheetId="3">'[16]СМЕТА проект'!#REF!</definedName>
    <definedName name="SM_STO_1">'[16]СМЕТА проект'!#REF!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mmmmmmmmmmmmmmm" localSheetId="3">#REF!</definedName>
    <definedName name="Smmmmmmmmmmmmmmm">#REF!</definedName>
    <definedName name="SUM_" localSheetId="3">#REF!</definedName>
    <definedName name="SUM_">#REF!</definedName>
    <definedName name="SUM_1" localSheetId="3">#REF!</definedName>
    <definedName name="SUM_1">#REF!</definedName>
    <definedName name="sum_2" localSheetId="3">#REF!</definedName>
    <definedName name="sum_2">#REF!</definedName>
    <definedName name="SUM_3" localSheetId="3">#REF!</definedName>
    <definedName name="SUM_3">#REF!</definedName>
    <definedName name="time" localSheetId="0">#REF!</definedName>
    <definedName name="time" localSheetId="3">#REF!</definedName>
    <definedName name="time">#REF!</definedName>
    <definedName name="title" localSheetId="0">'[17]Огл. Графиков'!$B$2:$B$31</definedName>
    <definedName name="title">'[18]Огл. Графиков'!$B$2:$B$31</definedName>
    <definedName name="uka">#N/A</definedName>
    <definedName name="ZAK1" localSheetId="3">#REF!</definedName>
    <definedName name="ZAK1">#REF!</definedName>
    <definedName name="ZAK2" localSheetId="3">#REF!</definedName>
    <definedName name="ZAK2">#REF!</definedName>
    <definedName name="а" localSheetId="0">#REF!</definedName>
    <definedName name="а" localSheetId="3">#REF!</definedName>
    <definedName name="а">#REF!</definedName>
    <definedName name="А2" localSheetId="3">#REF!</definedName>
    <definedName name="А2">#REF!</definedName>
    <definedName name="а36" localSheetId="3">#REF!</definedName>
    <definedName name="а36">#REF!</definedName>
    <definedName name="А77">[19]Рейтинг!$A$14</definedName>
    <definedName name="ааа" localSheetId="3">#REF!</definedName>
    <definedName name="ааа">#REF!</definedName>
    <definedName name="ав" localSheetId="3">#REF!</definedName>
    <definedName name="ав">#REF!</definedName>
    <definedName name="ава" localSheetId="3">#REF!</definedName>
    <definedName name="ава">#REF!</definedName>
    <definedName name="АнМ" localSheetId="3">'[20]Гр5(о)'!#REF!</definedName>
    <definedName name="АнМ">'[20]Гр5(о)'!#REF!</definedName>
    <definedName name="апр" localSheetId="3">[21]топография!#REF!</definedName>
    <definedName name="апр">[21]топография!#REF!</definedName>
    <definedName name="АФС" localSheetId="3">[22]топография!#REF!</definedName>
    <definedName name="АФС">[22]топография!#REF!</definedName>
    <definedName name="_xlnm.Database" localSheetId="3">#REF!</definedName>
    <definedName name="_xlnm.Database">#REF!</definedName>
    <definedName name="в23ё">#N/A</definedName>
    <definedName name="вап" localSheetId="3">#REF!</definedName>
    <definedName name="вап">#REF!</definedName>
    <definedName name="вв">#N/A</definedName>
    <definedName name="ввв" localSheetId="3">#REF!</definedName>
    <definedName name="ввв">#REF!</definedName>
    <definedName name="вика" localSheetId="3">#REF!</definedName>
    <definedName name="вика">#REF!</definedName>
    <definedName name="ВЛ">[23]Лист3!$L$6:$L$10</definedName>
    <definedName name="вравар" localSheetId="3">#REF!</definedName>
    <definedName name="вравар">#REF!</definedName>
    <definedName name="второй" localSheetId="3">#REF!</definedName>
    <definedName name="второй">#REF!</definedName>
    <definedName name="Вып_н_2003" localSheetId="0">'[17]Текущие цены'!#REF!</definedName>
    <definedName name="Вып_н_2003" localSheetId="3">'[18]Текущие цены'!#REF!</definedName>
    <definedName name="Вып_н_2003">'[18]Текущие цены'!#REF!</definedName>
    <definedName name="вып_н_2004" localSheetId="0">'[17]Текущие цены'!#REF!</definedName>
    <definedName name="вып_н_2004" localSheetId="3">'[18]Текущие цены'!#REF!</definedName>
    <definedName name="вып_н_2004">'[18]Текущие цены'!#REF!</definedName>
    <definedName name="Вып_ОФ_с_пц" localSheetId="0">[17]рабочий!$Y$202:$AP$224</definedName>
    <definedName name="Вып_ОФ_с_пц">[18]рабочий!$Y$202:$AP$224</definedName>
    <definedName name="Вып_оф_с_цпг" localSheetId="0">'[17]Текущие цены'!#REF!</definedName>
    <definedName name="Вып_оф_с_цпг" localSheetId="3">'[18]Текущие цены'!#REF!</definedName>
    <definedName name="Вып_оф_с_цпг">'[18]Текущие цены'!#REF!</definedName>
    <definedName name="Вып_с_новых_ОФ" localSheetId="0">[17]рабочий!$Y$277:$AP$299</definedName>
    <definedName name="Вып_с_новых_ОФ">[18]рабочий!$Y$277:$AP$299</definedName>
    <definedName name="гггр">#N/A</definedName>
    <definedName name="гелог" localSheetId="3">#REF!</definedName>
    <definedName name="гелог">#REF!</definedName>
    <definedName name="Генеральный_подрядчик" localSheetId="3">#REF!</definedName>
    <definedName name="Генеральный_подрядчик">#REF!</definedName>
    <definedName name="гео" localSheetId="3">#REF!</definedName>
    <definedName name="гео">#REF!</definedName>
    <definedName name="геол.1" localSheetId="3">#REF!</definedName>
    <definedName name="геол.1">#REF!</definedName>
    <definedName name="Геол_Лазаревск" localSheetId="3">[24]топография!#REF!</definedName>
    <definedName name="Геол_Лазаревск">[24]топография!#REF!</definedName>
    <definedName name="геол1" localSheetId="3">#REF!</definedName>
    <definedName name="геол1">#REF!</definedName>
    <definedName name="геоф" localSheetId="3">#REF!</definedName>
    <definedName name="геоф">#REF!</definedName>
    <definedName name="геофиз" localSheetId="3">#REF!</definedName>
    <definedName name="геофиз">#REF!</definedName>
    <definedName name="Гидро" localSheetId="3">[25]топография!#REF!</definedName>
    <definedName name="Гидро">[25]топография!#REF!</definedName>
    <definedName name="гидро1" localSheetId="3">#REF!</definedName>
    <definedName name="гидро1">#REF!</definedName>
    <definedName name="гидрол" localSheetId="3">#REF!</definedName>
    <definedName name="гидрол">#REF!</definedName>
    <definedName name="Гидролог" localSheetId="3">#REF!</definedName>
    <definedName name="Гидролог">#REF!</definedName>
    <definedName name="ГИП" localSheetId="3">#REF!</definedName>
    <definedName name="ГИП">#REF!</definedName>
    <definedName name="График">"Диагр. 4"</definedName>
    <definedName name="гшшг">NA()</definedName>
    <definedName name="дд" localSheetId="3">#REF!</definedName>
    <definedName name="дд">#REF!</definedName>
    <definedName name="ддд">#N/A</definedName>
    <definedName name="Дефл_ц_пред_год" localSheetId="0">'[17]Текущие цены'!$AT$36:$BK$58</definedName>
    <definedName name="Дефл_ц_пред_год">'[18]Текущие цены'!$AT$36:$BK$58</definedName>
    <definedName name="Дефлятор" localSheetId="3">#REF!</definedName>
    <definedName name="Дефлятор">#REF!</definedName>
    <definedName name="Дефлятор_годовой" localSheetId="0">'[17]Текущие цены'!$Y$4:$AP$27</definedName>
    <definedName name="Дефлятор_годовой">'[18]Текущие цены'!$Y$4:$AP$27</definedName>
    <definedName name="Дефлятор_цепной" localSheetId="0">'[17]Текущие цены'!$Y$36:$AP$58</definedName>
    <definedName name="Дефлятор_цепной">'[18]Текущие цены'!$Y$36:$AP$58</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лжность_в_РЭС" localSheetId="3">#REF!</definedName>
    <definedName name="Должность_в_РЭС">#REF!</definedName>
    <definedName name="Должность_представителя_от_подрядчика" localSheetId="3">#REF!</definedName>
    <definedName name="Должность_представителя_от_подрядчика">#REF!</definedName>
    <definedName name="ДС" localSheetId="0">#REF!</definedName>
    <definedName name="ДС" localSheetId="3">#REF!</definedName>
    <definedName name="ДС">#REF!</definedName>
    <definedName name="ДСК" localSheetId="3">[8]топография!#REF!</definedName>
    <definedName name="ДСК">[8]топография!#REF!</definedName>
    <definedName name="ДСК1" localSheetId="3">[26]топография!#REF!</definedName>
    <definedName name="ДСК1">[26]топография!#REF!</definedName>
    <definedName name="жжж" localSheetId="3">#REF!</definedName>
    <definedName name="жжж">#REF!</definedName>
    <definedName name="жпф" localSheetId="3">#REF!</definedName>
    <definedName name="жпф">#REF!</definedName>
    <definedName name="_xlnm.Print_Titles" localSheetId="0">Дефляторы!#REF!</definedName>
    <definedName name="Заказчик" localSheetId="3">#REF!</definedName>
    <definedName name="Заказчик">#REF!</definedName>
    <definedName name="Закупки">[27]Закупки!$A$1:$A$32</definedName>
    <definedName name="зз" localSheetId="3">#REF!</definedName>
    <definedName name="зз">#REF!</definedName>
    <definedName name="иии" localSheetId="0">#REF!</definedName>
    <definedName name="иии" localSheetId="3">#REF!</definedName>
    <definedName name="иии">#REF!</definedName>
    <definedName name="ик" localSheetId="3">#REF!</definedName>
    <definedName name="ик">#REF!</definedName>
    <definedName name="ИПусто" localSheetId="3">#REF!</definedName>
    <definedName name="ИПусто">#REF!</definedName>
    <definedName name="ить" localSheetId="3">#REF!</definedName>
    <definedName name="ить">#REF!</definedName>
    <definedName name="й">#N/A</definedName>
    <definedName name="йй">#N/A</definedName>
    <definedName name="йййййййййййййййййййййййй">#N/A</definedName>
    <definedName name="йцйц">NA()</definedName>
    <definedName name="йцу" localSheetId="3">#REF!</definedName>
    <definedName name="йцу">#REF!</definedName>
    <definedName name="кака" localSheetId="3">#REF!</definedName>
    <definedName name="кака">#REF!</definedName>
    <definedName name="калплан" localSheetId="3">#REF!</definedName>
    <definedName name="калплан">#REF!</definedName>
    <definedName name="Категория_сложности" localSheetId="3">#REF!</definedName>
    <definedName name="Категория_сложности">#REF!</definedName>
    <definedName name="кв3">#N/A</definedName>
    <definedName name="квартал">#N/A</definedName>
    <definedName name="кгкг" localSheetId="3">#REF!</definedName>
    <definedName name="кгкг">#REF!</definedName>
    <definedName name="ке">#N/A</definedName>
    <definedName name="кеке" localSheetId="3">#REF!</definedName>
    <definedName name="кеке">#REF!</definedName>
    <definedName name="кк" localSheetId="3">#REF!</definedName>
    <definedName name="кк">#REF!</definedName>
    <definedName name="ккк" localSheetId="3">#REF!</definedName>
    <definedName name="ккк">#REF!</definedName>
    <definedName name="книга" localSheetId="3">#REF!</definedName>
    <definedName name="книга">#REF!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эф1" localSheetId="3">#REF!</definedName>
    <definedName name="коэф1">#REF!</definedName>
    <definedName name="коэф2" localSheetId="3">#REF!</definedName>
    <definedName name="коэф2">#REF!</definedName>
    <definedName name="коэф3" localSheetId="3">#REF!</definedName>
    <definedName name="коэф3">#REF!</definedName>
    <definedName name="коэф4" localSheetId="3">#REF!</definedName>
    <definedName name="коэф4">#REF!</definedName>
    <definedName name="Коэффициент" localSheetId="3">#REF!</definedName>
    <definedName name="Коэффициент">#REF!</definedName>
    <definedName name="Кпол">[23]Лист3!$L$12:$L$14</definedName>
    <definedName name="куку" localSheetId="3">#REF!</definedName>
    <definedName name="куку">#REF!</definedName>
    <definedName name="лена">#N/A</definedName>
    <definedName name="лл" localSheetId="3">#REF!</definedName>
    <definedName name="лл">#REF!</definedName>
    <definedName name="ллдж" localSheetId="3">#REF!</definedName>
    <definedName name="ллдж">#REF!</definedName>
    <definedName name="ллл" localSheetId="0">#REF!</definedName>
    <definedName name="ллл" localSheetId="3">#REF!</definedName>
    <definedName name="ллл">#REF!</definedName>
    <definedName name="лод">#N/A</definedName>
    <definedName name="лол" localSheetId="3">'[7]КС-2'!#REF!</definedName>
    <definedName name="лол">'[7]КС-2'!#REF!</definedName>
    <definedName name="М1" localSheetId="3">[28]ПРОГНОЗ_1!#REF!</definedName>
    <definedName name="М1">[28]ПРОГНОЗ_1!#REF!</definedName>
    <definedName name="Местонахождение_объекта" localSheetId="3">#REF!</definedName>
    <definedName name="Местонахождение_объекта">#REF!</definedName>
    <definedName name="Месяц">[29]ИСТОЧНИК!$F$1:$F$12</definedName>
    <definedName name="месяценэс">[30]ИСТОЧНИК!$E$1:$E$12</definedName>
    <definedName name="мил" localSheetId="3">{0,"овz";1,"z";2,"аz";5,"овz"}</definedName>
    <definedName name="мил">{0,"овz";1,"z";2,"аz";5,"овz"}</definedName>
    <definedName name="мит" localSheetId="3">#REF!</definedName>
    <definedName name="мит">#REF!</definedName>
    <definedName name="МММММММММ" localSheetId="3">#REF!</definedName>
    <definedName name="МММММММММ">#REF!</definedName>
    <definedName name="Модель2" localSheetId="0">#REF!</definedName>
    <definedName name="Модель2" localSheetId="3">#REF!</definedName>
    <definedName name="Модель2">#REF!</definedName>
    <definedName name="Мониторинг1" localSheetId="0">'[31]Гр5(о)'!#REF!</definedName>
    <definedName name="Мониторинг1" localSheetId="3">'[32]Гр5(о)'!#REF!</definedName>
    <definedName name="Мониторинг1">'[32]Гр5(о)'!#REF!</definedName>
    <definedName name="мым">#N/A</definedName>
    <definedName name="н" localSheetId="3">#REF!</definedName>
    <definedName name="н">#REF!</definedName>
    <definedName name="Название_проекта" localSheetId="3">#REF!</definedName>
    <definedName name="Название_проекта">#REF!</definedName>
    <definedName name="Наименование_объекта" localSheetId="3">#REF!</definedName>
    <definedName name="Наименование_объекта">#REF!</definedName>
    <definedName name="Наименование_органа__выдавшего_разрешение_на_строительство" localSheetId="3">#REF!</definedName>
    <definedName name="Наименование_органа__выдавшего_разрешение_на_строительство">#REF!</definedName>
    <definedName name="начало_работ" localSheetId="3">#REF!</definedName>
    <definedName name="начало_работ">#REF!</definedName>
    <definedName name="нн" localSheetId="3">#REF!</definedName>
    <definedName name="нн">#REF!</definedName>
    <definedName name="новые_ОФ_2003" localSheetId="0">[17]рабочий!$F$305:$W$327</definedName>
    <definedName name="новые_ОФ_2003">[18]рабочий!$F$305:$W$327</definedName>
    <definedName name="новые_ОФ_2004" localSheetId="0">[17]рабочий!$F$335:$W$357</definedName>
    <definedName name="новые_ОФ_2004">[18]рабочий!$F$335:$W$357</definedName>
    <definedName name="новые_ОФ_а_всего" localSheetId="0">[17]рабочий!$F$767:$V$789</definedName>
    <definedName name="новые_ОФ_а_всего">[18]рабочий!$F$767:$V$789</definedName>
    <definedName name="новые_ОФ_всего" localSheetId="0">[17]рабочий!$F$1331:$V$1353</definedName>
    <definedName name="новые_ОФ_всего">[18]рабочий!$F$1331:$V$1353</definedName>
    <definedName name="новые_ОФ_п_всего" localSheetId="0">[17]рабочий!$F$1293:$V$1315</definedName>
    <definedName name="новые_ОФ_п_всего">[18]рабочий!$F$1293:$V$1315</definedName>
    <definedName name="Номер_договора" localSheetId="3">#REF!</definedName>
    <definedName name="Номер_договора">#REF!</definedName>
    <definedName name="о" localSheetId="3">#REF!</definedName>
    <definedName name="о">#REF!</definedName>
    <definedName name="_xlnm.Print_Area" localSheetId="0">Дефляторы!#REF!</definedName>
    <definedName name="_xlnm.Print_Area" localSheetId="2">'Расчет лота'!$A$1:$Q$107</definedName>
    <definedName name="_xlnm.Print_Area" localSheetId="3">'ТЗ (2)'!$B$1:$Q$97</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 localSheetId="3">#REF!</definedName>
    <definedName name="объем___3___0">#REF!</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 localSheetId="3">#REF!</definedName>
    <definedName name="объем___4">#REF!</definedName>
    <definedName name="объем___4___0">NA()</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NA()</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ончание_работ" localSheetId="3">#REF!</definedName>
    <definedName name="окончание_работ">#REF!</definedName>
    <definedName name="окраска_05" localSheetId="0">[17]окраска!$C$7:$Z$30</definedName>
    <definedName name="окраска_05">[18]окраска!$C$7:$Z$30</definedName>
    <definedName name="окраска_06" localSheetId="0">[17]окраска!$C$35:$Z$58</definedName>
    <definedName name="окраска_06">[18]окраска!$C$35:$Z$58</definedName>
    <definedName name="окраска_07" localSheetId="0">[17]окраска!$C$63:$Z$86</definedName>
    <definedName name="окраска_07">[18]окраска!$C$63:$Z$86</definedName>
    <definedName name="окраска_08" localSheetId="0">[17]окраска!$C$91:$Z$114</definedName>
    <definedName name="окраска_08">[18]окраска!$C$91:$Z$114</definedName>
    <definedName name="окраска_09" localSheetId="0">[17]окраска!$C$119:$Z$142</definedName>
    <definedName name="окраска_09">[18]окраска!$C$119:$Z$142</definedName>
    <definedName name="окраска_10" localSheetId="0">[17]окраска!$C$147:$Z$170</definedName>
    <definedName name="окраска_10">[18]окраска!$C$147:$Z$170</definedName>
    <definedName name="окраска_11" localSheetId="0">[17]окраска!$C$175:$Z$198</definedName>
    <definedName name="окраска_11">[18]окраска!$C$175:$Z$198</definedName>
    <definedName name="окраска_12" localSheetId="0">[17]окраска!$C$203:$Z$226</definedName>
    <definedName name="окраска_12">[18]окраска!$C$203:$Z$226</definedName>
    <definedName name="окраска_13" localSheetId="0">[17]окраска!$C$231:$Z$254</definedName>
    <definedName name="окраска_13">[18]окраска!$C$231:$Z$254</definedName>
    <definedName name="окраска_14" localSheetId="0">[17]окраска!$C$259:$Z$282</definedName>
    <definedName name="окраска_14">[18]окраска!$C$259:$Z$282</definedName>
    <definedName name="окраска_15" localSheetId="0">[17]окраска!$C$287:$Z$310</definedName>
    <definedName name="окраска_15">[18]окраска!$C$287:$Z$310</definedName>
    <definedName name="ооо" localSheetId="0">#REF!</definedName>
    <definedName name="ооо" localSheetId="3">#REF!</definedName>
    <definedName name="ооо">#REF!</definedName>
    <definedName name="оро">#N/A</definedName>
    <definedName name="орп" localSheetId="3">[33]Смета!#REF!</definedName>
    <definedName name="орп">[33]Смета!#REF!</definedName>
    <definedName name="ОФ_а_с_пц" localSheetId="0">[17]рабочий!$CI$121:$CY$143</definedName>
    <definedName name="ОФ_а_с_пц">[18]рабочий!$CI$121:$CY$143</definedName>
    <definedName name="оф_н_а_2003_пц" localSheetId="0">'[17]Текущие цены'!#REF!</definedName>
    <definedName name="оф_н_а_2003_пц" localSheetId="3">'[18]Текущие цены'!#REF!</definedName>
    <definedName name="оф_н_а_2003_пц">'[18]Текущие цены'!#REF!</definedName>
    <definedName name="оф_н_а_2004" localSheetId="0">'[17]Текущие цены'!#REF!</definedName>
    <definedName name="оф_н_а_2004" localSheetId="3">'[18]Текущие цены'!#REF!</definedName>
    <definedName name="оф_н_а_2004">'[18]Текущие цены'!#REF!</definedName>
    <definedName name="п" localSheetId="3">#REF!</definedName>
    <definedName name="п">#REF!</definedName>
    <definedName name="первый" localSheetId="3">#REF!</definedName>
    <definedName name="первый">#REF!</definedName>
    <definedName name="пл" localSheetId="3">[6]FES!#REF!</definedName>
    <definedName name="пл">[6]FES!#REF!</definedName>
    <definedName name="план" localSheetId="3">[6]FES!#REF!</definedName>
    <definedName name="план">[6]FES!#REF!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дрядчик_по_ПИР" localSheetId="3">#REF!</definedName>
    <definedName name="Подрядчик_по_ПИР">#REF!</definedName>
    <definedName name="ПОКАЗАТЕЛИ_ДОЛГОСР.ПРОГНОЗА" localSheetId="0">'[34]2002(v2)'!#REF!</definedName>
    <definedName name="ПОКАЗАТЕЛИ_ДОЛГОСР.ПРОГНОЗА" localSheetId="3">'[35]2002(v2)'!#REF!</definedName>
    <definedName name="ПОКАЗАТЕЛИ_ДОЛГОСР.ПРОГНОЗА">'[35]2002(v2)'!#REF!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 localSheetId="3">#REF!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 localSheetId="3">#REF!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ТР._РЫНОКДП" localSheetId="0">[1]vec!#REF!</definedName>
    <definedName name="ПОТР._РЫНОКДП" localSheetId="3">'[2]1999'!#REF!</definedName>
    <definedName name="ПОТР._РЫНОКДП">'[2]1999'!#REF!</definedName>
    <definedName name="Потреб_вып_всего" localSheetId="0">'[17]Текущие цены'!#REF!</definedName>
    <definedName name="Потреб_вып_всего" localSheetId="3">'[18]Текущие цены'!#REF!</definedName>
    <definedName name="Потреб_вып_всего">'[18]Текущие цены'!#REF!</definedName>
    <definedName name="Потреб_вып_оф_н_цпг" localSheetId="0">'[17]Текущие цены'!#REF!</definedName>
    <definedName name="Потреб_вып_оф_н_цпг" localSheetId="3">'[18]Текущие цены'!#REF!</definedName>
    <definedName name="Потреб_вып_оф_н_цпг">'[18]Текущие цены'!#REF!</definedName>
    <definedName name="пп" localSheetId="3">#REF!</definedName>
    <definedName name="пп">#REF!</definedName>
    <definedName name="ппп" localSheetId="0">#REF!</definedName>
    <definedName name="ппп" localSheetId="3">#REF!</definedName>
    <definedName name="ппп">#REF!</definedName>
    <definedName name="пппп" localSheetId="0">'[36]2002(v1)'!#REF!</definedName>
    <definedName name="пппп" localSheetId="3">'[37]2002(v1)'!#REF!</definedName>
    <definedName name="пппп">'[37]2002(v1)'!#REF!</definedName>
    <definedName name="пр" localSheetId="3">[38]топография!#REF!</definedName>
    <definedName name="пр">[38]топография!#REF!</definedName>
    <definedName name="прапоалад" localSheetId="3">[39]топография!#REF!</definedName>
    <definedName name="прапоалад">[39]топография!#REF!</definedName>
    <definedName name="про" localSheetId="3">#REF!</definedName>
    <definedName name="про">#REF!</definedName>
    <definedName name="пробная" localSheetId="3">#REF!</definedName>
    <definedName name="пробная">#REF!</definedName>
    <definedName name="Прогноз_Вып_пц" localSheetId="0">[17]рабочий!$Y$240:$AP$262</definedName>
    <definedName name="Прогноз_Вып_пц">[18]рабочий!$Y$240:$AP$262</definedName>
    <definedName name="Прогноз_вып_цпг" localSheetId="0">'[17]Текущие цены'!#REF!</definedName>
    <definedName name="Прогноз_вып_цпг" localSheetId="3">'[18]Текущие цены'!#REF!</definedName>
    <definedName name="Прогноз_вып_цпг">'[18]Текущие цены'!#REF!</definedName>
    <definedName name="Прогноз97" localSheetId="0">[40]ПРОГНОЗ_1!#REF!</definedName>
    <definedName name="Прогноз97" localSheetId="3">[41]ПРОГНОЗ_1!#REF!</definedName>
    <definedName name="Прогноз97">[41]ПРОГНОЗ_1!#REF!</definedName>
    <definedName name="Разделенэс">[42]ИСТОЧНИК!$B$1:$B$8</definedName>
    <definedName name="РД" localSheetId="3">#REF!</definedName>
    <definedName name="РД">#REF!</definedName>
    <definedName name="рол" localSheetId="3">[39]топография!#REF!</definedName>
    <definedName name="рол">[39]топография!#REF!</definedName>
    <definedName name="ропор">#N/A</definedName>
    <definedName name="рпв" localSheetId="3">#REF!</definedName>
    <definedName name="рпв">#REF!</definedName>
    <definedName name="Руководитель" localSheetId="3">#REF!</definedName>
    <definedName name="Руководитель">#REF!</definedName>
    <definedName name="РЭС" localSheetId="3">#REF!</definedName>
    <definedName name="РЭС">#REF!</definedName>
    <definedName name="РЭС__МОЛ" localSheetId="3">#REF!</definedName>
    <definedName name="РЭС__МОЛ">#REF!</definedName>
    <definedName name="с">#N/A</definedName>
    <definedName name="свод1" localSheetId="3">[43]топография!#REF!</definedName>
    <definedName name="свод1">[43]топография!#REF!</definedName>
    <definedName name="см" localSheetId="3">#REF!</definedName>
    <definedName name="см">#REF!</definedName>
    <definedName name="См5" localSheetId="3">#REF!</definedName>
    <definedName name="См5">#REF!</definedName>
    <definedName name="СМ6" localSheetId="3">[26]топография!#REF!</definedName>
    <definedName name="СМ6">[26]топография!#REF!</definedName>
    <definedName name="СМ9" localSheetId="3">#REF!</definedName>
    <definedName name="СМ9">#REF!</definedName>
    <definedName name="см91" localSheetId="3">#REF!</definedName>
    <definedName name="см91">#REF!</definedName>
    <definedName name="сми" localSheetId="3">#REF!</definedName>
    <definedName name="сми">#REF!</definedName>
    <definedName name="Согласование" localSheetId="3">#REF!</definedName>
    <definedName name="Согласование">#REF!</definedName>
    <definedName name="Составитель" localSheetId="3">#REF!</definedName>
    <definedName name="Составитель">#REF!</definedName>
    <definedName name="сс">#N/A</definedName>
    <definedName name="ссс" localSheetId="3">#REF!</definedName>
    <definedName name="ссс">#REF!</definedName>
    <definedName name="сссс">#N/A</definedName>
    <definedName name="ссы">#N/A</definedName>
    <definedName name="Строительная_полоса" localSheetId="3">#REF!</definedName>
    <definedName name="Строительная_полоса">#REF!</definedName>
    <definedName name="Субъект">[44]ИНДЕКСЫ!$A$1:$B$1</definedName>
    <definedName name="Сумма_ввода_в_ОФ" localSheetId="3">#REF!</definedName>
    <definedName name="Сумма_ввода_в_ОФ">#REF!</definedName>
    <definedName name="Сумма_ввода_в_ОФ__Оборудование" localSheetId="3">#REF!</definedName>
    <definedName name="Сумма_ввода_в_ОФ__Оборудование">#REF!</definedName>
    <definedName name="Сумма_ввода_в_ОФ__СМР" localSheetId="3">#REF!</definedName>
    <definedName name="Сумма_ввода_в_ОФ__СМР">#REF!</definedName>
    <definedName name="Сумма_утв._ПСД" localSheetId="3">#REF!</definedName>
    <definedName name="Сумма_утв._ПСД">#REF!</definedName>
    <definedName name="Сумма_утв._ПСД__Оборудование" localSheetId="3">#REF!</definedName>
    <definedName name="Сумма_утв._ПСД__Оборудование">#REF!</definedName>
    <definedName name="Сумма_утв._ПСД__СМР" localSheetId="3">#REF!</definedName>
    <definedName name="Сумма_утв._ПСД__СМР">#REF!</definedName>
    <definedName name="Сургут">NA()</definedName>
    <definedName name="топ1" localSheetId="3">#REF!</definedName>
    <definedName name="топ1">#REF!</definedName>
    <definedName name="топ2" localSheetId="3">#REF!</definedName>
    <definedName name="топ2">#REF!</definedName>
    <definedName name="топо" localSheetId="3">#REF!</definedName>
    <definedName name="топо">#REF!</definedName>
    <definedName name="топогр1" localSheetId="3">#REF!</definedName>
    <definedName name="топогр1">#REF!</definedName>
    <definedName name="топограф" localSheetId="3">#REF!</definedName>
    <definedName name="топограф">#REF!</definedName>
    <definedName name="третий" localSheetId="3">#REF!</definedName>
    <definedName name="третий">#REF!</definedName>
    <definedName name="ТС1" localSheetId="3">#REF!</definedName>
    <definedName name="ТС1">#REF!</definedName>
    <definedName name="ттт" localSheetId="0">#REF!</definedName>
    <definedName name="ттт" localSheetId="3">#REF!</definedName>
    <definedName name="ттт">#REF!</definedName>
    <definedName name="тыс" localSheetId="3">{0,"тысячz";1,"тысячаz";2,"тысячиz";5,"тысячz"}</definedName>
    <definedName name="тыс">{0,"тысячz";1,"тысячаz";2,"тысячиz";5,"тысячz"}</definedName>
    <definedName name="тьбю" localSheetId="3">#REF!</definedName>
    <definedName name="тьбю">#REF!</definedName>
    <definedName name="у">#N/A</definedName>
    <definedName name="УКС">[45]Районы!#REF!</definedName>
    <definedName name="уцуц" localSheetId="3">#REF!</definedName>
    <definedName name="уцуц">#REF!</definedName>
    <definedName name="Участок" localSheetId="3">#REF!</definedName>
    <definedName name="Участок">#REF!</definedName>
    <definedName name="ФИО__РЭС" localSheetId="3">#REF!</definedName>
    <definedName name="ФИО__РЭС">#REF!</definedName>
    <definedName name="ФИО_представителя_от_подрядчика" localSheetId="3">#REF!</definedName>
    <definedName name="ФИО_представителя_от_подрядчика">#REF!</definedName>
    <definedName name="фо_а_н_пц" localSheetId="0">[17]рабочий!$AR$240:$BI$263</definedName>
    <definedName name="фо_а_н_пц">[18]рабочий!$AR$240:$BI$263</definedName>
    <definedName name="фо_а_с_пц" localSheetId="0">[17]рабочий!$AS$202:$BI$224</definedName>
    <definedName name="фо_а_с_пц">[18]рабочий!$AS$202:$BI$224</definedName>
    <definedName name="фо_н_03" localSheetId="0">[17]рабочий!$X$305:$X$327</definedName>
    <definedName name="фо_н_03">[18]рабочий!$X$305:$X$327</definedName>
    <definedName name="фо_н_04" localSheetId="0">[17]рабочий!$X$335:$X$357</definedName>
    <definedName name="фо_н_04">[18]рабочий!$X$335:$X$357</definedName>
    <definedName name="фф" localSheetId="3">'[46]Гр5(о)'!#REF!</definedName>
    <definedName name="фф">'[46]Гр5(о)'!#REF!</definedName>
    <definedName name="ффф" localSheetId="3">#REF!</definedName>
    <definedName name="ффф">#REF!</definedName>
    <definedName name="ффыв" localSheetId="3">#REF!</definedName>
    <definedName name="ффыв">#REF!</definedName>
    <definedName name="фыв" localSheetId="3">#REF!</definedName>
    <definedName name="фыв">#REF!</definedName>
    <definedName name="хх" localSheetId="3">#REF!</definedName>
    <definedName name="хх">#REF!</definedName>
    <definedName name="ц">#N/A</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 localSheetId="3">#REF!</definedName>
    <definedName name="цена___3___0">#REF!</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 localSheetId="3">#REF!</definedName>
    <definedName name="цена___4">#REF!</definedName>
    <definedName name="цена___4___0">NA()</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NA()</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цу">#N/A</definedName>
    <definedName name="цук" localSheetId="3">#REF!</definedName>
    <definedName name="цук">#REF!</definedName>
    <definedName name="цц" localSheetId="3">#REF!</definedName>
    <definedName name="цц">#REF!</definedName>
    <definedName name="четвертый" localSheetId="3">#REF!</definedName>
    <definedName name="четвертый">#REF!</definedName>
    <definedName name="чс" localSheetId="3">#REF!</definedName>
    <definedName name="чс">#REF!</definedName>
    <definedName name="чть" localSheetId="3">#REF!</definedName>
    <definedName name="чть">#REF!</definedName>
    <definedName name="шш" localSheetId="3">#REF!</definedName>
    <definedName name="шш">#REF!</definedName>
    <definedName name="шшшшшо">#N/A</definedName>
    <definedName name="щщ" localSheetId="3">#REF!</definedName>
    <definedName name="щщ">#REF!</definedName>
    <definedName name="ъхз" localSheetId="3">#REF!</definedName>
    <definedName name="ъхз">#REF!</definedName>
    <definedName name="ыв">#N/A</definedName>
    <definedName name="ЫВGGGGGGGGGGGGGGG" localSheetId="3">#REF!</definedName>
    <definedName name="ЫВGGGGGGGGGGGGGGG">#REF!</definedName>
    <definedName name="ыцй" localSheetId="3">#REF!</definedName>
    <definedName name="ыцй">#REF!</definedName>
    <definedName name="ыыыы">#N/A</definedName>
    <definedName name="ььь" localSheetId="0">#REF!</definedName>
    <definedName name="ььь" localSheetId="3">#REF!</definedName>
    <definedName name="ььь">#REF!</definedName>
    <definedName name="э" localSheetId="0">#REF!</definedName>
    <definedName name="э" localSheetId="3">#REF!</definedName>
    <definedName name="э">#REF!</definedName>
    <definedName name="эк" localSheetId="3">#REF!</definedName>
    <definedName name="эк">#REF!</definedName>
    <definedName name="эк1" localSheetId="3">#REF!</definedName>
    <definedName name="эк1">#REF!</definedName>
    <definedName name="эко" localSheetId="3">#REF!</definedName>
    <definedName name="эко">#REF!</definedName>
    <definedName name="эко1" localSheetId="3">#REF!</definedName>
    <definedName name="эко1">#REF!</definedName>
    <definedName name="экол.1" localSheetId="3">[39]топография!#REF!</definedName>
    <definedName name="экол.1">[39]топография!#REF!</definedName>
    <definedName name="экол1" localSheetId="3">#REF!</definedName>
    <definedName name="экол1">#REF!</definedName>
    <definedName name="экол2" localSheetId="3">#REF!</definedName>
    <definedName name="экол2">#REF!</definedName>
    <definedName name="эколог" localSheetId="3">#REF!</definedName>
    <definedName name="эколог">#REF!</definedName>
    <definedName name="экология">NA()</definedName>
    <definedName name="экон" localSheetId="3">#REF!</definedName>
    <definedName name="экон">#REF!</definedName>
    <definedName name="юююю" localSheetId="0">#REF!</definedName>
    <definedName name="юююю" localSheetId="3">#REF!</definedName>
    <definedName name="юююю">#REF!</definedName>
    <definedName name="явеявеявеявеявеявеявеявеявеявеявеявеявеявеявеявеявеявеявеявеявеявео" localSheetId="3">#REF!</definedName>
    <definedName name="явеявеявеявеявеявеявеявеявеявеявеявеявеявеявеявеявеявеявеявеявеявео">#REF!</definedName>
    <definedName name="яыкелюрфцЛОУЕИПЛЮ.Ц\о" localSheetId="3">#REF!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M64" i="44" l="1"/>
  <c r="L64" i="44"/>
  <c r="K64" i="44"/>
  <c r="H64" i="44"/>
  <c r="G64" i="44"/>
  <c r="F64" i="44"/>
  <c r="E17" i="44"/>
  <c r="E16" i="44"/>
  <c r="E11" i="65"/>
  <c r="E12" i="65"/>
  <c r="G72" i="44" l="1"/>
  <c r="H72" i="44"/>
  <c r="I72" i="44"/>
  <c r="G73" i="44"/>
  <c r="H73" i="44"/>
  <c r="I73" i="44"/>
  <c r="G74" i="44"/>
  <c r="H74" i="44"/>
  <c r="I74" i="44"/>
  <c r="G75" i="44"/>
  <c r="H75" i="44"/>
  <c r="I75" i="44"/>
  <c r="G76" i="44"/>
  <c r="H76" i="44"/>
  <c r="I76" i="44"/>
  <c r="G77" i="44"/>
  <c r="H77" i="44"/>
  <c r="I77" i="44"/>
  <c r="F59" i="44" l="1"/>
  <c r="E48" i="44" l="1"/>
  <c r="E49" i="44" l="1"/>
  <c r="M78" i="44" l="1"/>
  <c r="J8" i="44" l="1"/>
  <c r="D9" i="44"/>
  <c r="D8" i="44"/>
  <c r="R82" i="44" l="1"/>
  <c r="K59" i="44" l="1"/>
  <c r="L59" i="44"/>
  <c r="L60" i="44" s="1"/>
  <c r="J59" i="44"/>
  <c r="G59" i="44"/>
  <c r="H59" i="44"/>
  <c r="F80" i="44" l="1"/>
  <c r="C93" i="44" l="1"/>
  <c r="C94" i="44" s="1"/>
  <c r="C95" i="44" s="1"/>
  <c r="C96" i="44" s="1"/>
  <c r="C97" i="44" s="1"/>
  <c r="C98" i="44" s="1"/>
  <c r="C99" i="44" s="1"/>
  <c r="Q88" i="44"/>
  <c r="C81" i="44"/>
  <c r="F81" i="44" s="1"/>
  <c r="L78" i="44"/>
  <c r="K78" i="44"/>
  <c r="Q77" i="44"/>
  <c r="P77" i="44"/>
  <c r="O77" i="44"/>
  <c r="N77" i="44"/>
  <c r="M77" i="44"/>
  <c r="L77" i="44"/>
  <c r="K77" i="44"/>
  <c r="J77" i="44"/>
  <c r="Q76" i="44"/>
  <c r="P76" i="44"/>
  <c r="O76" i="44"/>
  <c r="N76" i="44"/>
  <c r="M76" i="44"/>
  <c r="L76" i="44"/>
  <c r="K76" i="44"/>
  <c r="J76" i="44"/>
  <c r="Q75" i="44"/>
  <c r="P75" i="44"/>
  <c r="O75" i="44"/>
  <c r="N75" i="44"/>
  <c r="M75" i="44"/>
  <c r="L75" i="44"/>
  <c r="K75" i="44"/>
  <c r="J75" i="44"/>
  <c r="Q74" i="44"/>
  <c r="P74" i="44"/>
  <c r="O74" i="44"/>
  <c r="N74" i="44"/>
  <c r="M74" i="44"/>
  <c r="L74" i="44"/>
  <c r="K74" i="44"/>
  <c r="J74" i="44"/>
  <c r="Q73" i="44"/>
  <c r="P73" i="44"/>
  <c r="O73" i="44"/>
  <c r="N73" i="44"/>
  <c r="M73" i="44"/>
  <c r="L73" i="44"/>
  <c r="K73" i="44"/>
  <c r="J73" i="44"/>
  <c r="Q72" i="44"/>
  <c r="P72" i="44"/>
  <c r="O72" i="44"/>
  <c r="N72" i="44"/>
  <c r="M72" i="44"/>
  <c r="L72" i="44"/>
  <c r="K72" i="44"/>
  <c r="J72" i="44"/>
  <c r="Q71" i="44"/>
  <c r="P71" i="44"/>
  <c r="O71" i="44"/>
  <c r="N71" i="44"/>
  <c r="M71" i="44"/>
  <c r="L71" i="44"/>
  <c r="K71" i="44"/>
  <c r="J71" i="44"/>
  <c r="I71" i="44"/>
  <c r="H71" i="44"/>
  <c r="G71" i="44"/>
  <c r="Q70" i="44"/>
  <c r="P70" i="44"/>
  <c r="P80" i="44" s="1"/>
  <c r="P92" i="44" s="1"/>
  <c r="O70" i="44"/>
  <c r="O80" i="44" s="1"/>
  <c r="N70" i="44"/>
  <c r="N80" i="44" s="1"/>
  <c r="N92" i="44" s="1"/>
  <c r="M70" i="44"/>
  <c r="M80" i="44" s="1"/>
  <c r="L70" i="44"/>
  <c r="L80" i="44" s="1"/>
  <c r="L92" i="44" s="1"/>
  <c r="K70" i="44"/>
  <c r="K80" i="44" s="1"/>
  <c r="J70" i="44"/>
  <c r="J80" i="44" s="1"/>
  <c r="J92" i="44" s="1"/>
  <c r="I70" i="44"/>
  <c r="H70" i="44"/>
  <c r="G70" i="44"/>
  <c r="Q69" i="44"/>
  <c r="P69" i="44"/>
  <c r="O69" i="44"/>
  <c r="N69" i="44"/>
  <c r="M69" i="44"/>
  <c r="L69" i="44"/>
  <c r="K69" i="44"/>
  <c r="J69" i="44"/>
  <c r="I69" i="44"/>
  <c r="H69" i="44"/>
  <c r="G69" i="44"/>
  <c r="Q68" i="44"/>
  <c r="P68" i="44"/>
  <c r="O68" i="44"/>
  <c r="N68" i="44"/>
  <c r="M68" i="44"/>
  <c r="L68" i="44"/>
  <c r="K68" i="44"/>
  <c r="J68" i="44"/>
  <c r="I68" i="44"/>
  <c r="H68" i="44"/>
  <c r="G68" i="44"/>
  <c r="Q67" i="44"/>
  <c r="P67" i="44"/>
  <c r="O67" i="44"/>
  <c r="N67" i="44"/>
  <c r="M67" i="44"/>
  <c r="L67" i="44"/>
  <c r="K67" i="44"/>
  <c r="J67" i="44"/>
  <c r="I67" i="44"/>
  <c r="H67" i="44"/>
  <c r="G67" i="44"/>
  <c r="Q66" i="44"/>
  <c r="P66" i="44"/>
  <c r="O66" i="44"/>
  <c r="N66" i="44"/>
  <c r="M66" i="44"/>
  <c r="L66" i="44"/>
  <c r="K66" i="44"/>
  <c r="J66" i="44"/>
  <c r="I66" i="44"/>
  <c r="H66" i="44"/>
  <c r="G66" i="44"/>
  <c r="H80" i="44"/>
  <c r="M60" i="44"/>
  <c r="I60" i="44"/>
  <c r="H60" i="44"/>
  <c r="G60" i="44"/>
  <c r="F60" i="44"/>
  <c r="U40" i="44"/>
  <c r="M81" i="44" l="1"/>
  <c r="H81" i="44"/>
  <c r="L81" i="44"/>
  <c r="L93" i="44" s="1"/>
  <c r="P81" i="44"/>
  <c r="P93" i="44" s="1"/>
  <c r="I80" i="44"/>
  <c r="I92" i="44" s="1"/>
  <c r="J81" i="44"/>
  <c r="J93" i="44" s="1"/>
  <c r="N81" i="44"/>
  <c r="N93" i="44" s="1"/>
  <c r="C82" i="44"/>
  <c r="G80" i="44"/>
  <c r="N59" i="44"/>
  <c r="U59" i="44" s="1"/>
  <c r="N60" i="44"/>
  <c r="O92" i="44"/>
  <c r="K92" i="44"/>
  <c r="Q64" i="44"/>
  <c r="U64" i="44" s="1"/>
  <c r="O82" i="44"/>
  <c r="O94" i="44" s="1"/>
  <c r="Q78" i="44"/>
  <c r="M92" i="44"/>
  <c r="G81" i="44"/>
  <c r="K81" i="44"/>
  <c r="K93" i="44" s="1"/>
  <c r="O81" i="44"/>
  <c r="O93" i="44" s="1"/>
  <c r="I81" i="44"/>
  <c r="I93" i="44" s="1"/>
  <c r="N82" i="44" l="1"/>
  <c r="N94" i="44" s="1"/>
  <c r="G82" i="44"/>
  <c r="F82" i="44"/>
  <c r="M82" i="44"/>
  <c r="H82" i="44"/>
  <c r="I82" i="44"/>
  <c r="I94" i="44" s="1"/>
  <c r="L82" i="44"/>
  <c r="L94" i="44" s="1"/>
  <c r="J82" i="44"/>
  <c r="J94" i="44" s="1"/>
  <c r="C83" i="44"/>
  <c r="F83" i="44" s="1"/>
  <c r="K82" i="44"/>
  <c r="K94" i="44" s="1"/>
  <c r="P82" i="44"/>
  <c r="P94" i="44" s="1"/>
  <c r="Q80" i="44"/>
  <c r="G83" i="44"/>
  <c r="L83" i="44"/>
  <c r="Q81" i="44"/>
  <c r="K83" i="44" l="1"/>
  <c r="K95" i="44" s="1"/>
  <c r="M83" i="44"/>
  <c r="I83" i="44"/>
  <c r="I95" i="44" s="1"/>
  <c r="N83" i="44"/>
  <c r="N95" i="44" s="1"/>
  <c r="O83" i="44"/>
  <c r="O95" i="44" s="1"/>
  <c r="Q82" i="44"/>
  <c r="H83" i="44"/>
  <c r="P83" i="44"/>
  <c r="P95" i="44" s="1"/>
  <c r="J83" i="44"/>
  <c r="J95" i="44" s="1"/>
  <c r="C84" i="44"/>
  <c r="N84" i="44" s="1"/>
  <c r="N96" i="44" s="1"/>
  <c r="C85" i="44"/>
  <c r="F84" i="44"/>
  <c r="M84" i="44"/>
  <c r="M96" i="44" s="1"/>
  <c r="L84" i="44"/>
  <c r="L96" i="44" s="1"/>
  <c r="H84" i="44"/>
  <c r="H96" i="44" s="1"/>
  <c r="K84" i="44"/>
  <c r="L95" i="44"/>
  <c r="O84" i="44" l="1"/>
  <c r="O96" i="44" s="1"/>
  <c r="P84" i="44"/>
  <c r="P96" i="44" s="1"/>
  <c r="J84" i="44"/>
  <c r="J96" i="44" s="1"/>
  <c r="G84" i="44"/>
  <c r="I84" i="44"/>
  <c r="I96" i="44" s="1"/>
  <c r="Q83" i="44"/>
  <c r="M85" i="44"/>
  <c r="I85" i="44"/>
  <c r="I97" i="44" s="1"/>
  <c r="P85" i="44"/>
  <c r="P97" i="44" s="1"/>
  <c r="L85" i="44"/>
  <c r="H85" i="44"/>
  <c r="O85" i="44"/>
  <c r="O97" i="44" s="1"/>
  <c r="K85" i="44"/>
  <c r="K97" i="44" s="1"/>
  <c r="G85" i="44"/>
  <c r="G97" i="44" s="1"/>
  <c r="J85" i="44"/>
  <c r="F85" i="44"/>
  <c r="C86" i="44"/>
  <c r="N85" i="44"/>
  <c r="N97" i="44" s="1"/>
  <c r="K96" i="44"/>
  <c r="F96" i="44"/>
  <c r="P79" i="44"/>
  <c r="P89" i="44" s="1"/>
  <c r="Q84" i="44" l="1"/>
  <c r="G96" i="44"/>
  <c r="Q96" i="44" s="1"/>
  <c r="G79" i="44"/>
  <c r="G89" i="44" s="1"/>
  <c r="K79" i="44"/>
  <c r="K89" i="44" s="1"/>
  <c r="I79" i="44"/>
  <c r="I89" i="44" s="1"/>
  <c r="H97" i="44"/>
  <c r="H79" i="44"/>
  <c r="H89" i="44" s="1"/>
  <c r="L97" i="44"/>
  <c r="L79" i="44"/>
  <c r="L89" i="44" s="1"/>
  <c r="J97" i="44"/>
  <c r="J79" i="44"/>
  <c r="J89" i="44" s="1"/>
  <c r="M97" i="44"/>
  <c r="M79" i="44"/>
  <c r="M89" i="44" s="1"/>
  <c r="O79" i="44"/>
  <c r="O89" i="44" s="1"/>
  <c r="P86" i="44"/>
  <c r="P98" i="44" s="1"/>
  <c r="L86" i="44"/>
  <c r="L98" i="44" s="1"/>
  <c r="H86" i="44"/>
  <c r="H98" i="44" s="1"/>
  <c r="O86" i="44"/>
  <c r="O98" i="44" s="1"/>
  <c r="K86" i="44"/>
  <c r="K98" i="44" s="1"/>
  <c r="G86" i="44"/>
  <c r="G98" i="44" s="1"/>
  <c r="C87" i="44"/>
  <c r="N86" i="44"/>
  <c r="N98" i="44" s="1"/>
  <c r="J86" i="44"/>
  <c r="J98" i="44" s="1"/>
  <c r="F86" i="44"/>
  <c r="M86" i="44"/>
  <c r="M98" i="44" s="1"/>
  <c r="I86" i="44"/>
  <c r="I98" i="44" s="1"/>
  <c r="Q85" i="44"/>
  <c r="F97" i="44"/>
  <c r="F79" i="44"/>
  <c r="N79" i="44"/>
  <c r="N89" i="44" s="1"/>
  <c r="Q97" i="44" l="1"/>
  <c r="O87" i="44"/>
  <c r="O99" i="44" s="1"/>
  <c r="O91" i="44" s="1"/>
  <c r="O101" i="44" s="1"/>
  <c r="K87" i="44"/>
  <c r="K99" i="44" s="1"/>
  <c r="K91" i="44" s="1"/>
  <c r="K101" i="44" s="1"/>
  <c r="G87" i="44"/>
  <c r="G99" i="44" s="1"/>
  <c r="N87" i="44"/>
  <c r="N99" i="44" s="1"/>
  <c r="N91" i="44" s="1"/>
  <c r="J87" i="44"/>
  <c r="J99" i="44" s="1"/>
  <c r="J91" i="44" s="1"/>
  <c r="J101" i="44" s="1"/>
  <c r="F87" i="44"/>
  <c r="M87" i="44"/>
  <c r="M99" i="44" s="1"/>
  <c r="I87" i="44"/>
  <c r="I99" i="44" s="1"/>
  <c r="I91" i="44" s="1"/>
  <c r="I101" i="44" s="1"/>
  <c r="P87" i="44"/>
  <c r="P99" i="44" s="1"/>
  <c r="P91" i="44" s="1"/>
  <c r="P101" i="44" s="1"/>
  <c r="L87" i="44"/>
  <c r="L99" i="44" s="1"/>
  <c r="L91" i="44" s="1"/>
  <c r="L101" i="44" s="1"/>
  <c r="H87" i="44"/>
  <c r="H99" i="44" s="1"/>
  <c r="F89" i="44"/>
  <c r="Q89" i="44" s="1"/>
  <c r="Q79" i="44"/>
  <c r="F98" i="44"/>
  <c r="Q98" i="44" s="1"/>
  <c r="Q86" i="44"/>
  <c r="N101" i="44" l="1"/>
  <c r="F62" i="51" s="1"/>
  <c r="R90" i="44"/>
  <c r="F90" i="44" s="1"/>
  <c r="S88" i="44"/>
  <c r="R79" i="44"/>
  <c r="I100" i="44"/>
  <c r="F99" i="44"/>
  <c r="Q99" i="44" s="1"/>
  <c r="Q87" i="44"/>
  <c r="P10" i="38"/>
  <c r="O10" i="38"/>
  <c r="N10" i="38"/>
  <c r="M10" i="38"/>
  <c r="L10" i="38"/>
  <c r="K10" i="38"/>
  <c r="J10" i="38"/>
  <c r="I10" i="38"/>
  <c r="H10" i="38"/>
  <c r="I12" i="38" s="1"/>
  <c r="G10" i="38"/>
  <c r="K12" i="38" s="1"/>
  <c r="H12" i="38" l="1"/>
  <c r="L12" i="38"/>
  <c r="M12" i="38"/>
  <c r="N12" i="38" s="1"/>
  <c r="J12" i="38"/>
  <c r="F94" i="44"/>
  <c r="F95" i="44"/>
  <c r="F93" i="44"/>
  <c r="F92" i="44"/>
  <c r="K90" i="44"/>
  <c r="M90" i="44"/>
  <c r="O90" i="44"/>
  <c r="L90" i="44"/>
  <c r="N90" i="44"/>
  <c r="P90" i="44"/>
  <c r="H90" i="44"/>
  <c r="G90" i="44"/>
  <c r="I90" i="44"/>
  <c r="J90" i="44"/>
  <c r="O12" i="38"/>
  <c r="P12" i="38" s="1"/>
  <c r="M94" i="44" l="1"/>
  <c r="M95" i="44"/>
  <c r="G94" i="44"/>
  <c r="G95" i="44"/>
  <c r="H94" i="44"/>
  <c r="H95" i="44"/>
  <c r="F91" i="44"/>
  <c r="H93" i="44"/>
  <c r="M93" i="44"/>
  <c r="G92" i="44"/>
  <c r="G93" i="44"/>
  <c r="H92" i="44"/>
  <c r="F101" i="44" l="1"/>
  <c r="F59" i="51" s="1"/>
  <c r="M91" i="44"/>
  <c r="Q95" i="44"/>
  <c r="Q94" i="44"/>
  <c r="F100" i="44"/>
  <c r="H91" i="44"/>
  <c r="Q93" i="44"/>
  <c r="G91" i="44"/>
  <c r="G101" i="44" s="1"/>
  <c r="Q92" i="44"/>
  <c r="M101" i="44" l="1"/>
  <c r="F63" i="51" s="1"/>
  <c r="H101" i="44"/>
  <c r="F61" i="51" s="1"/>
  <c r="Q91" i="44"/>
  <c r="H100" i="44"/>
  <c r="F60" i="51"/>
  <c r="G100" i="44"/>
  <c r="E54" i="51" l="1"/>
  <c r="S54" i="51" s="1"/>
  <c r="Q100" i="44"/>
  <c r="Q101" i="44"/>
  <c r="R91" i="44"/>
</calcChain>
</file>

<file path=xl/comments1.xml><?xml version="1.0" encoding="utf-8"?>
<comments xmlns="http://schemas.openxmlformats.org/spreadsheetml/2006/main">
  <authors>
    <author>Иванова Ирина Юрьевна</author>
  </authors>
  <commentList>
    <comment ref="K58"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 ref="L58"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 ref="C60"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63"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 ref="M63"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List>
</comments>
</file>

<file path=xl/sharedStrings.xml><?xml version="1.0" encoding="utf-8"?>
<sst xmlns="http://schemas.openxmlformats.org/spreadsheetml/2006/main" count="872" uniqueCount="247">
  <si>
    <t>ПНР</t>
  </si>
  <si>
    <t>Резерв средств на непредвиденные работы и затраты</t>
  </si>
  <si>
    <t xml:space="preserve">                          Прогноз индексов-дефляторов и инфляции до 2030 г. (в %, за год к предыдущему году)</t>
  </si>
  <si>
    <t>Утверждаю</t>
  </si>
  <si>
    <t>СМР</t>
  </si>
  <si>
    <t>Оборуд.</t>
  </si>
  <si>
    <t>ПИР</t>
  </si>
  <si>
    <t>прочие (в составе 1,9  главы ССР)</t>
  </si>
  <si>
    <t>Наличие ПСД, разработанной по отдельному договору на ПИР</t>
  </si>
  <si>
    <t>№п/п</t>
  </si>
  <si>
    <t>Наименование</t>
  </si>
  <si>
    <t>Расшифровка "прочих"</t>
  </si>
  <si>
    <t>Индексы-дефляторы Минэкономразвития по строке "Инвестиции в основной капитал"</t>
  </si>
  <si>
    <t>2020/2019</t>
  </si>
  <si>
    <t>2021/2020</t>
  </si>
  <si>
    <t>2022/2021</t>
  </si>
  <si>
    <t xml:space="preserve">Стоимость оборудования предоставляемого подрядчиком по разделительной ведомости (при наличии) в прогнозных ценах </t>
  </si>
  <si>
    <t>2023/2022</t>
  </si>
  <si>
    <t>2024/2023</t>
  </si>
  <si>
    <t>2025/2024</t>
  </si>
  <si>
    <t>2026/2025</t>
  </si>
  <si>
    <t>2027/2026</t>
  </si>
  <si>
    <t>2028/2027</t>
  </si>
  <si>
    <t>2029/2028</t>
  </si>
  <si>
    <t>2030/2029</t>
  </si>
  <si>
    <t xml:space="preserve">Наименование документа - источника данных </t>
  </si>
  <si>
    <t>Реквизиты документа</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</si>
  <si>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</si>
  <si>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</si>
  <si>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</si>
  <si>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</si>
  <si>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</si>
  <si>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</si>
  <si>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</si>
  <si>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</si>
  <si>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</si>
  <si>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</si>
  <si>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</si>
  <si>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</si>
  <si>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</si>
  <si>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</si>
  <si>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</si>
  <si>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</si>
  <si>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</si>
  <si>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Минэкономразвития
(согласно Прогнозу индексов дефляторов и индексов цен производителей по видам экономической деятельности до 2020 г.  опубликованному на сайте Минэкономразвития России 24.11.2016 г и 27.10.2017 г.,  согласно Прогнозу индексов дефляторов и индексов цен производителей по видам экономической деятельности до 2024 г., опубликованному на сайте Минэкономразвития России 30.09.2019</t>
  </si>
  <si>
    <t>Сайт Министерства экономического развития РФ:                                                                                                                   от 24.11.2016 года;                                                                                                        от 27.10.2017 года;                                                                                                                                                                                                                                                                                                    
от 30.09.2019 года.</t>
  </si>
  <si>
    <t>Уровень цен составления сметной документации</t>
  </si>
  <si>
    <t>2019/2018</t>
  </si>
  <si>
    <t>РАСЧЕТ ОЦЕНКИ ПОЛНОЙ СТОИМОСТИ ИНВЕСТИЦИОННОГО ПРОЕКТА В ПРОГНОЗНЫХ ЦЕНАХ СООТВЕТСТВУЮЩИХ ЛЕТ</t>
  </si>
  <si>
    <t>Идентификатор инвестиционного проекта:</t>
  </si>
  <si>
    <t>Реквизиты документа об утверждении рабочего проекта:</t>
  </si>
  <si>
    <t>Приказ №</t>
  </si>
  <si>
    <t>от</t>
  </si>
  <si>
    <t>Наименование инвестиционного проекта:</t>
  </si>
  <si>
    <t>Группа затрат</t>
  </si>
  <si>
    <t>месяц и год составления сметы</t>
  </si>
  <si>
    <t>Наименование затрат</t>
  </si>
  <si>
    <t>План</t>
  </si>
  <si>
    <t>Стоимость, рублей</t>
  </si>
  <si>
    <t>Оборудование, мебель и инвентарь</t>
  </si>
  <si>
    <t>Пуско-наладочные работы</t>
  </si>
  <si>
    <t>Проектно-изыскательские работы</t>
  </si>
  <si>
    <t>Содержание службы заказчика</t>
  </si>
  <si>
    <t>Обслуживание заемных средств (капитализация %)</t>
  </si>
  <si>
    <t>ИТОГО</t>
  </si>
  <si>
    <t>Смета в базисном уровне цен</t>
  </si>
  <si>
    <t>01.2000</t>
  </si>
  <si>
    <t>Главы 1-12 Сводного сметного расчета</t>
  </si>
  <si>
    <t>нд</t>
  </si>
  <si>
    <t>Непредвиденные расходы</t>
  </si>
  <si>
    <t>Итого</t>
  </si>
  <si>
    <t>кроме того НДС начисленный</t>
  </si>
  <si>
    <t>ВСЕГО с НДС</t>
  </si>
  <si>
    <t>Смета в текущем уровне цен</t>
  </si>
  <si>
    <t>Затраты на реализацию</t>
  </si>
  <si>
    <t>Отторговано сметн. стоимости</t>
  </si>
  <si>
    <t>Законтрактованные объемы</t>
  </si>
  <si>
    <t>Индекс-дефлятор</t>
  </si>
  <si>
    <t>индекс директивного снижения</t>
  </si>
  <si>
    <t>ИТОГО полная стоимость инвестциционного проекта в прогнозном уровне цен, без НДС</t>
  </si>
  <si>
    <t>ВСЕГО с учетом налогов</t>
  </si>
  <si>
    <t>Строительно-монтажные работы (услуги сторонних организаций)</t>
  </si>
  <si>
    <t>индекс приведения объемов по освоению в п.ц. (подряд) год</t>
  </si>
  <si>
    <t>индекс приведения объемов по освоению в п.ц. (собственные) год</t>
  </si>
  <si>
    <t>Не законтрактованные объемы на начало года составления расчета в ценах окончания строительства, без НДС</t>
  </si>
  <si>
    <t>Расчет предельной стоимости лота «СМР с предоставлением  части оборудования подрядчиком» (в т.ч. по объектам распределительной сети 0,4-20 кВ) . 
ПИР выполнены по отдельному договору. ПСД разработана.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</si>
  <si>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</si>
  <si>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t>
  </si>
  <si>
    <t>Прочие
(за вычетом ОКС, , ПИР и ПНР)</t>
  </si>
  <si>
    <t>год</t>
  </si>
  <si>
    <t>квартал</t>
  </si>
  <si>
    <t xml:space="preserve">Итого:  руб. </t>
  </si>
  <si>
    <t xml:space="preserve">Содержание заказчика </t>
  </si>
  <si>
    <t>Строительный контроль</t>
  </si>
  <si>
    <t>(без НДС):</t>
  </si>
  <si>
    <t>Год, соответствующий полупериоду строительства:</t>
  </si>
  <si>
    <t>-</t>
  </si>
  <si>
    <r>
      <t xml:space="preserve">Не законтрактованные объемы на начало года составления расчета в ценах окончания строительства, без НДС </t>
    </r>
    <r>
      <rPr>
        <b/>
        <sz val="10"/>
        <rFont val="Times New Roman"/>
        <family val="1"/>
        <charset val="204"/>
      </rPr>
      <t>(без учета затрат Заказчика)</t>
    </r>
  </si>
  <si>
    <t>Есть</t>
  </si>
  <si>
    <t>Расшифровка ПИР</t>
  </si>
  <si>
    <t>Авторский надзор</t>
  </si>
  <si>
    <t>Прочие (в составе 1,9  главы ССР)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</si>
  <si>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</si>
  <si>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</si>
  <si>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</si>
  <si>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по ССР  в ценах на дату составления сметной документации</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</si>
  <si>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</si>
  <si>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</si>
  <si>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</si>
  <si>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</si>
  <si>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</si>
  <si>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</si>
  <si>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</si>
  <si>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6</t>
  </si>
  <si>
    <t xml:space="preserve">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t>
  </si>
  <si>
    <t>7</t>
  </si>
  <si>
    <t>Индивидуальный коэффициент снижения инвестиционных затрат***</t>
  </si>
  <si>
    <t>коэффициент снижения</t>
  </si>
  <si>
    <t>8</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</si>
  <si>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</si>
  <si>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9</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</si>
  <si>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</si>
  <si>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</si>
  <si>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*Если уровень текущих цен определен в ценах на какую-либо дату после 1 квартала соответствующего года (например, в ценах II, III, IV квартала), индекс-дефлятор на данный год не учитывается.</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</si>
  <si>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</si>
  <si>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2"/>
        <color rgb="FF000000"/>
        <rFont val="Times New Roman"/>
        <family val="1"/>
        <charset val="204"/>
      </rPr>
      <t>ПИР</t>
    </r>
    <r>
      <rPr>
        <sz val="12"/>
        <color rgb="FF000000"/>
        <rFont val="Times New Roman"/>
        <family val="1"/>
      </rPr>
      <t>, С</t>
    </r>
    <r>
      <rPr>
        <vertAlign val="subscript"/>
        <sz val="12"/>
        <color rgb="FF000000"/>
        <rFont val="Times New Roman"/>
        <family val="1"/>
        <charset val="204"/>
      </rPr>
      <t>СМР</t>
    </r>
    <r>
      <rPr>
        <sz val="12"/>
        <color rgb="FF000000"/>
        <rFont val="Times New Roman"/>
        <family val="1"/>
      </rPr>
      <t>, С</t>
    </r>
    <r>
      <rPr>
        <vertAlign val="subscript"/>
        <sz val="12"/>
        <color rgb="FF000000"/>
        <rFont val="Times New Roman"/>
        <family val="1"/>
        <charset val="204"/>
      </rPr>
      <t>ОБОРУД</t>
    </r>
    <r>
      <rPr>
        <sz val="12"/>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2"/>
        <color rgb="FF000000"/>
        <rFont val="Times New Roman"/>
        <family val="1"/>
        <charset val="204"/>
      </rPr>
      <t>ЗАК</t>
    </r>
    <r>
      <rPr>
        <sz val="12"/>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2"/>
        <color rgb="FF000000"/>
        <rFont val="Times New Roman"/>
        <family val="1"/>
        <charset val="204"/>
      </rPr>
      <t>ПИР</t>
    </r>
    <r>
      <rPr>
        <sz val="12"/>
        <color rgb="FF000000"/>
        <rFont val="Times New Roman"/>
        <family val="1"/>
      </rPr>
      <t>, С</t>
    </r>
    <r>
      <rPr>
        <vertAlign val="subscript"/>
        <sz val="12"/>
        <color rgb="FF000000"/>
        <rFont val="Times New Roman"/>
        <family val="1"/>
        <charset val="204"/>
      </rPr>
      <t>СМР</t>
    </r>
    <r>
      <rPr>
        <sz val="12"/>
        <color rgb="FF000000"/>
        <rFont val="Times New Roman"/>
        <family val="1"/>
      </rPr>
      <t>, С</t>
    </r>
    <r>
      <rPr>
        <vertAlign val="subscript"/>
        <sz val="12"/>
        <color rgb="FF000000"/>
        <rFont val="Times New Roman"/>
        <family val="1"/>
        <charset val="204"/>
      </rPr>
      <t>ОБОРУД</t>
    </r>
    <r>
      <rPr>
        <sz val="12"/>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</si>
  <si>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</si>
  <si>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</si>
  <si>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</si>
  <si>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</si>
  <si>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</si>
  <si>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</si>
  <si>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</si>
  <si>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</si>
  <si>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</si>
  <si>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</si>
  <si>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</si>
  <si>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</si>
  <si>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</si>
  <si>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</si>
  <si>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</si>
  <si>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</si>
  <si>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</si>
  <si>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</si>
  <si>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</si>
  <si>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</si>
  <si>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</si>
  <si>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</si>
  <si>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</si>
  <si>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</si>
  <si>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</si>
  <si>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</si>
  <si>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</si>
  <si>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</si>
  <si>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</si>
  <si>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</si>
  <si>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</si>
  <si>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</si>
  <si>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</si>
  <si>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</si>
  <si>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</si>
  <si>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</si>
  <si>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</si>
  <si>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</si>
  <si>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</si>
  <si>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</si>
  <si>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</si>
  <si>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</si>
  <si>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</si>
  <si>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гл.9</t>
  </si>
  <si>
    <t>Строительно-монтажные работы</t>
  </si>
  <si>
    <t>Прочие</t>
  </si>
  <si>
    <t>10</t>
  </si>
  <si>
    <t>11</t>
  </si>
  <si>
    <t>12</t>
  </si>
  <si>
    <t>Освоенные объемы на начало года раскрытия</t>
  </si>
  <si>
    <t>Незаактированный остаток</t>
  </si>
  <si>
    <t>Незаконтрактованные объемы на начало года составления расчета, без НДС</t>
  </si>
  <si>
    <t>Незаконтрактованные объемы на начало года составления расчета в ценах окончания строительства, без НДС</t>
  </si>
  <si>
    <t>Не законтрактованные объемы на начало года составления расчета в ценах окончания строительства с учетом индекса директивного снижения, без НДС</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</si>
  <si>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</si>
  <si>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</si>
  <si>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</si>
  <si>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</si>
  <si>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</si>
  <si>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</si>
  <si>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</si>
  <si>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</si>
  <si>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</si>
  <si>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</si>
  <si>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</si>
  <si>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</si>
  <si>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</si>
  <si>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</si>
  <si>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</si>
  <si>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</si>
  <si>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</si>
  <si>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</si>
  <si>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</si>
  <si>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</si>
  <si>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</si>
  <si>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</si>
  <si>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</si>
  <si>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</si>
  <si>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</si>
  <si>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</si>
  <si>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</si>
  <si>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</si>
  <si>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</si>
  <si>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</si>
  <si>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</si>
  <si>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</si>
  <si>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</si>
  <si>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срок 31.05.2025 согласовал Темнов (11.07.2024)</t>
  </si>
  <si>
    <t>Подписи ответственных лиц</t>
  </si>
  <si>
    <t>подпись</t>
  </si>
  <si>
    <t>Ф.И.О.</t>
  </si>
  <si>
    <t>Согласно утвержденной проектно-сметной документации в объеме работ указанной в Приложении №2</t>
  </si>
  <si>
    <t>утверждена</t>
  </si>
  <si>
    <t>2031 год</t>
  </si>
  <si>
    <t xml:space="preserve">           Инженер Мытищинского РЭС                                                                                                            М.В. Гороховатенко</t>
  </si>
  <si>
    <t>Заместитель Начальника МРЭС                                                                                                           М.В. Паскарь</t>
  </si>
  <si>
    <t>Заместитель начальника Мытищинского РЭС</t>
  </si>
  <si>
    <t>М.В. Паскарь</t>
  </si>
  <si>
    <t>Инженер Мытищинского РЭС</t>
  </si>
  <si>
    <t>М.В. Гороховатенко</t>
  </si>
  <si>
    <t>Мытищинский</t>
  </si>
  <si>
    <t>с НДС, в том числе НДС 22%</t>
  </si>
  <si>
    <t>104.100000000000</t>
  </si>
  <si>
    <t>105.500000000000</t>
  </si>
  <si>
    <t>107.400000000000</t>
  </si>
  <si>
    <t>Начальник Мытищинского РЭС</t>
  </si>
  <si>
    <t>А.Ю. Жигальцов</t>
  </si>
  <si>
    <t>Начальник Мытищинского РЭС -  филиала ПАО "Россети Московский регион"- Северные электрические сети</t>
  </si>
  <si>
    <t>_____________________А.Ю. Жигальцов</t>
  </si>
  <si>
    <t>12.2025</t>
  </si>
  <si>
    <t>4 кв</t>
  </si>
  <si>
    <t>29 января</t>
  </si>
  <si>
    <t>I-352347</t>
  </si>
  <si>
    <t>1205 от 03.04.2026</t>
  </si>
  <si>
    <t>Выполнение СМР, ПНР полным иждивением Подрядчика (2 ПК)</t>
  </si>
  <si>
    <t>Реконструкция ТП-10/0,4кВ №1983 (заменатрансформатора 100кВА на
трансформатор 250 кВА), ПС №420 "Долгопрудная", в т.ч. ПИР, МО, г. о. Долгопрудный, г. Долгопрудный, Береговой пр-т, д. 3б</t>
  </si>
  <si>
    <t>г. о. Долгопрудный, г. Долгопрудный, Береговой пр-т, д. 3б</t>
  </si>
  <si>
    <t>03.04.2026</t>
  </si>
  <si>
    <t>1205</t>
  </si>
  <si>
    <t>P_I-352347</t>
  </si>
  <si>
    <t>Номер закупки:      081-0026867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</si>
</sst>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0.000"/>
    <numFmt numFmtId="181" formatCode="_(* #,##0.00_);_(* \(#,##0.00\);_(* &quot;-&quot;??_);_(@_)"/>
    <numFmt numFmtId="182" formatCode="0_)"/>
    <numFmt numFmtId="183" formatCode="#,##0;\-#,##0;&quot;-&quot;"/>
    <numFmt numFmtId="184" formatCode="#,##0.00;\-#,##0.00;&quot;-&quot;"/>
    <numFmt numFmtId="185" formatCode="#,##0%;\-#,##0%;&quot;- &quot;"/>
    <numFmt numFmtId="186" formatCode="#,##0.0%;\-#,##0.0%;&quot;- &quot;"/>
    <numFmt numFmtId="187" formatCode="#,##0.00%;\-#,##0.00%;&quot;- &quot;"/>
    <numFmt numFmtId="188" formatCode="#,##0.0;\-#,##0.0;&quot;-&quot;"/>
    <numFmt numFmtId="189" formatCode="_-* #,##0\ _D_M_-;\-* #,##0\ _D_M_-;_-* &quot;-&quot;\ _D_M_-;_-@_-"/>
    <numFmt numFmtId="190" formatCode="_-* #,##0.00\ _D_M_-;\-* #,##0.00\ _D_M_-;_-* &quot;-&quot;??\ _D_M_-;_-@_-"/>
    <numFmt numFmtId="191" formatCode="_-* #,##0.00[$€-1]_-;\-* #,##0.00[$€-1]_-;_-* &quot;-&quot;??[$€-1]_-"/>
    <numFmt numFmtId="192" formatCode="0%;\(0%\)"/>
    <numFmt numFmtId="193" formatCode="\ \ @"/>
    <numFmt numFmtId="194" formatCode="\ \ \ \ @"/>
    <numFmt numFmtId="195" formatCode="_(&quot;р.&quot;* #,##0.00_);_(&quot;р.&quot;* \(#,##0.00\);_(&quot;р.&quot;* &quot;-&quot;??_);_(@_)"/>
    <numFmt numFmtId="196" formatCode="[$-F400]h:mm:ss\ AM/PM"/>
    <numFmt numFmtId="197" formatCode="_-&quot;Ј&quot;* #,##0.00_-;\-&quot;Ј&quot;* #,##0.00_-;_-&quot;Ј&quot;* &quot;-&quot;??_-;_-@_-"/>
    <numFmt numFmtId="198" formatCode="[$-F419]yyyy\,\ mmmm;@"/>
    <numFmt numFmtId="199" formatCode="#,##0.00000"/>
    <numFmt numFmtId="200" formatCode="0.0"/>
    <numFmt numFmtId="201" formatCode="_(* #,##0_);_(* \(#,##0\);_(* &quot;-&quot;_);_(@_)"/>
    <numFmt numFmtId="202" formatCode="_-* #,##0.00_р_._-;\-* #,##0.00_р_._-;_-* \-??_р_._-;_-@_-"/>
    <numFmt numFmtId="203" formatCode="0.0%"/>
    <numFmt numFmtId="204" formatCode="_(* #,##0.00_);_(* \(#,##0.00\);_(* \-??_);_(@_)"/>
    <numFmt numFmtId="205" formatCode="d\ mmmm\,\ yyyy"/>
    <numFmt numFmtId="206" formatCode="_([$€-2]* #,##0.00_);_([$€-2]* \(#,##0.00\);_([$€-2]* &quot;-&quot;??_)"/>
    <numFmt numFmtId="207" formatCode="* #,##0.00;* \-#,##0.00;* &quot;-&quot;??;@"/>
    <numFmt numFmtId="208" formatCode="#,##0.00_ ;[Red]\-#,##0.00\ "/>
    <numFmt numFmtId="209" formatCode="#,##0.00_ ;\-#,##0.00\ "/>
    <numFmt numFmtId="210" formatCode="_-* #,##0\ _₽_-;\-* #,##0\ _₽_-;_-* &quot;-&quot;??\ _₽_-;_-@_-"/>
    <numFmt numFmtId="211" formatCode="mm/yyyy"/>
    <numFmt numFmtId="212" formatCode="0.000000000000_ ;[Red]\-0.000000000000\ "/>
    <numFmt numFmtId="213" formatCode="#,##0.0000000000_ ;\-#,##0.0000000000\ "/>
    <numFmt numFmtId="214" formatCode="0.000000"/>
  </numFmts>
  <fonts count="17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b/>
      <sz val="12"/>
      <name val="Times New Roman"/>
      <family val="1"/>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4"/>
      <color theme="1"/>
      <name val="Times New Roman"/>
      <family val="1"/>
      <charset val="204"/>
    </font>
    <font>
      <b/>
      <sz val="14"/>
      <color theme="1"/>
      <name val="Times New Roman"/>
      <family val="1"/>
      <charset val="204"/>
    </font>
    <font>
      <sz val="10"/>
      <name val="Arial"/>
      <family val="2"/>
      <charset val="204"/>
    </font>
    <font>
      <sz val="10"/>
      <name val="Arial"/>
      <family val="2"/>
      <charset val="204"/>
    </font>
    <font>
      <sz val="12"/>
      <color indexed="8"/>
      <name val="Courier New Cyr"/>
      <charset val="204"/>
    </font>
    <font>
      <sz val="12"/>
      <color indexed="8"/>
      <name val="Times New Roman"/>
      <family val="1"/>
      <charset val="204"/>
    </font>
    <font>
      <b/>
      <sz val="12"/>
      <color indexed="16"/>
      <name val="Courier New Cyr"/>
      <charset val="204"/>
    </font>
    <font>
      <b/>
      <sz val="12"/>
      <color indexed="12"/>
      <name val="Courier New Cyr"/>
      <charset val="204"/>
    </font>
    <font>
      <b/>
      <sz val="12"/>
      <color indexed="8"/>
      <name val="Courier New Cyr"/>
      <charset val="204"/>
    </font>
    <font>
      <b/>
      <sz val="12"/>
      <color indexed="10"/>
      <name val="Courier New Cyr"/>
      <charset val="204"/>
    </font>
    <font>
      <b/>
      <sz val="12"/>
      <color theme="1"/>
      <name val="Times New Roman"/>
      <family val="1"/>
      <charset val="204"/>
    </font>
    <font>
      <b/>
      <sz val="16"/>
      <color theme="1"/>
      <name val="Times New Roman"/>
      <family val="1"/>
      <charset val="204"/>
    </font>
    <font>
      <sz val="14"/>
      <color rgb="FFFF0000"/>
      <name val="Times New Roman"/>
      <family val="1"/>
      <charset val="204"/>
    </font>
    <font>
      <sz val="12"/>
      <color theme="1"/>
      <name val="Times New Roman"/>
      <family val="1"/>
      <charset val="204"/>
    </font>
    <font>
      <sz val="12"/>
      <color indexed="8"/>
      <name val="Times New Roman Cyr"/>
      <charset val="204"/>
    </font>
    <font>
      <sz val="8"/>
      <color indexed="64"/>
      <name val="Arial"/>
      <family val="2"/>
      <charset val="204"/>
    </font>
    <font>
      <b/>
      <sz val="10"/>
      <name val="Arial"/>
      <family val="2"/>
      <charset val="204"/>
    </font>
    <font>
      <sz val="10"/>
      <name val="Arial"/>
      <family val="2"/>
      <charset val="204"/>
    </font>
    <font>
      <b/>
      <sz val="9"/>
      <color indexed="81"/>
      <name val="Tahoma"/>
      <family val="2"/>
      <charset val="204"/>
    </font>
    <font>
      <sz val="9"/>
      <color indexed="81"/>
      <name val="Tahoma"/>
      <family val="2"/>
      <charset val="204"/>
    </font>
    <font>
      <sz val="12"/>
      <color rgb="FF000000"/>
      <name val="Times New Roman"/>
      <family val="1"/>
    </font>
    <font>
      <b/>
      <sz val="16"/>
      <color rgb="FF000000"/>
      <name val="Times New Roman"/>
      <family val="1"/>
    </font>
    <font>
      <b/>
      <sz val="12"/>
      <color rgb="FF000000"/>
      <name val="Times New Roman"/>
      <family val="1"/>
    </font>
    <font>
      <b/>
      <sz val="12"/>
      <color rgb="FF000000"/>
      <name val="Times New Roman"/>
      <family val="1"/>
      <charset val="204"/>
    </font>
    <font>
      <sz val="9"/>
      <color rgb="FF000000"/>
      <name val="Times New Roman"/>
      <family val="1"/>
    </font>
    <font>
      <sz val="12"/>
      <color rgb="FFFF0000"/>
      <name val="Times New Roman"/>
      <family val="1"/>
    </font>
    <font>
      <b/>
      <sz val="12"/>
      <name val="Times New Roman"/>
      <family val="1"/>
    </font>
    <font>
      <b/>
      <sz val="10"/>
      <name val="Times New Roman"/>
      <family val="1"/>
      <charset val="204"/>
    </font>
    <font>
      <sz val="12"/>
      <name val="Times New Roman"/>
      <family val="1"/>
    </font>
    <font>
      <sz val="12"/>
      <color rgb="FF000000"/>
      <name val="Times New Roman"/>
      <family val="1"/>
      <charset val="204"/>
    </font>
    <font>
      <b/>
      <sz val="12"/>
      <color rgb="FF7030A0"/>
      <name val="Times New Roman"/>
      <family val="1"/>
    </font>
    <font>
      <vertAlign val="subscript"/>
      <sz val="12"/>
      <color rgb="FF000000"/>
      <name val="Times New Roman"/>
      <family val="1"/>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b/>
      <i/>
      <sz val="12"/>
      <name val="Arial Narrow"/>
      <family val="2"/>
      <charset val="204"/>
    </font>
    <font>
      <b/>
      <sz val="14"/>
      <color indexed="64"/>
      <name val="Calibri"/>
      <family val="2"/>
      <charset val="204"/>
      <scheme val="minor"/>
    </font>
    <font>
      <b/>
      <sz val="12"/>
      <color indexed="64"/>
      <name val="Calibri"/>
      <family val="2"/>
      <charset val="204"/>
      <scheme val="minor"/>
    </font>
    <font>
      <sz val="12"/>
      <color indexed="64"/>
      <name val="Times New Roman"/>
      <family val="1"/>
      <charset val="204"/>
    </font>
  </fonts>
  <fills count="1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00"/>
        <bgColor indexed="64"/>
      </patternFill>
    </fill>
    <fill>
      <patternFill patternType="solid">
        <fgColor theme="0"/>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99"/>
        <bgColor indexed="64"/>
      </patternFill>
    </fill>
    <fill>
      <patternFill patternType="solid">
        <fgColor theme="0" tint="-0.14999847407452621"/>
        <bgColor indexed="65"/>
      </patternFill>
    </fill>
    <fill>
      <patternFill patternType="solid">
        <fgColor theme="0"/>
        <bgColor theme="0"/>
      </patternFill>
    </fill>
    <fill>
      <patternFill patternType="solid">
        <fgColor theme="0"/>
        <bgColor theme="5" tint="0.79998168889431442"/>
      </patternFill>
    </fill>
  </fills>
  <borders count="9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auto="1"/>
      </left>
      <right/>
      <top/>
      <bottom/>
      <diagonal/>
    </border>
    <border>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medium">
        <color indexed="64"/>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60997">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8" fillId="0" borderId="0"/>
    <xf numFmtId="0" fontId="48" fillId="0" borderId="0"/>
    <xf numFmtId="0" fontId="48" fillId="0" borderId="0"/>
    <xf numFmtId="0" fontId="48" fillId="0" borderId="0"/>
    <xf numFmtId="0" fontId="48" fillId="0" borderId="0"/>
    <xf numFmtId="0" fontId="16" fillId="0" borderId="0"/>
    <xf numFmtId="0" fontId="48" fillId="0" borderId="0"/>
    <xf numFmtId="0" fontId="48" fillId="0" borderId="0"/>
    <xf numFmtId="0" fontId="48"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50" fillId="0" borderId="0" applyFont="0" applyFill="0" applyBorder="0" applyAlignment="0" applyProtection="0"/>
    <xf numFmtId="9" fontId="48"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9"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8" fillId="0" borderId="0"/>
    <xf numFmtId="0" fontId="2" fillId="0" borderId="0"/>
    <xf numFmtId="0" fontId="3" fillId="0" borderId="0"/>
    <xf numFmtId="0" fontId="1" fillId="0" borderId="0"/>
    <xf numFmtId="0" fontId="3" fillId="0" borderId="0"/>
    <xf numFmtId="0" fontId="52" fillId="0" borderId="0">
      <alignment vertical="top"/>
    </xf>
    <xf numFmtId="0" fontId="1" fillId="0" borderId="0"/>
    <xf numFmtId="0" fontId="53" fillId="31"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4" fillId="32"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9" borderId="0" applyNumberFormat="0" applyBorder="0" applyAlignment="0" applyProtection="0"/>
    <xf numFmtId="0" fontId="5" fillId="20"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5" fillId="44"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5" borderId="0" applyNumberFormat="0" applyBorder="0" applyAlignment="0" applyProtection="0"/>
    <xf numFmtId="0" fontId="5" fillId="21" borderId="0" applyNumberFormat="0" applyBorder="0" applyAlignment="0" applyProtection="0"/>
    <xf numFmtId="0" fontId="51" fillId="46"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3"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5" fillId="36"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50" borderId="0" applyNumberFormat="0" applyBorder="0" applyAlignment="0" applyProtection="0"/>
    <xf numFmtId="0" fontId="5" fillId="13" borderId="0" applyNumberFormat="0" applyBorder="0" applyAlignment="0" applyProtection="0"/>
    <xf numFmtId="0" fontId="51" fillId="43"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36"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5" fillId="36"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51" borderId="0" applyNumberFormat="0" applyBorder="0" applyAlignment="0" applyProtection="0"/>
    <xf numFmtId="0" fontId="5" fillId="14" borderId="0" applyNumberFormat="0" applyBorder="0" applyAlignment="0" applyProtection="0"/>
    <xf numFmtId="0" fontId="51" fillId="33"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35"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22" borderId="0" applyNumberFormat="0" applyBorder="0" applyAlignment="0" applyProtection="0"/>
    <xf numFmtId="0" fontId="51" fillId="52" borderId="0" applyNumberFormat="0" applyBorder="0" applyAlignment="0" applyProtection="0"/>
    <xf numFmtId="0" fontId="51" fillId="42"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5" fillId="53"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5" borderId="0" applyNumberFormat="0" applyBorder="0" applyAlignment="0" applyProtection="0"/>
    <xf numFmtId="0" fontId="16" fillId="0" borderId="0"/>
    <xf numFmtId="49" fontId="54" fillId="4" borderId="3">
      <alignment horizontal="left" vertical="top"/>
      <protection locked="0"/>
    </xf>
    <xf numFmtId="49" fontId="54" fillId="4" borderId="3">
      <alignment horizontal="left" vertical="top"/>
      <protection locked="0"/>
    </xf>
    <xf numFmtId="49" fontId="54" fillId="0" borderId="3">
      <alignment horizontal="left" vertical="top"/>
      <protection locked="0"/>
    </xf>
    <xf numFmtId="49" fontId="54" fillId="0" borderId="3">
      <alignment horizontal="left" vertical="top"/>
      <protection locked="0"/>
    </xf>
    <xf numFmtId="49" fontId="54" fillId="56" borderId="3">
      <alignment horizontal="left" vertical="top"/>
      <protection locked="0"/>
    </xf>
    <xf numFmtId="49" fontId="54" fillId="56" borderId="3">
      <alignment horizontal="left" vertical="top"/>
      <protection locked="0"/>
    </xf>
    <xf numFmtId="0" fontId="54" fillId="0" borderId="0">
      <alignment horizontal="left" vertical="top" wrapText="1"/>
    </xf>
    <xf numFmtId="0" fontId="56" fillId="0" borderId="21">
      <alignment horizontal="left" vertical="top" wrapText="1"/>
    </xf>
    <xf numFmtId="49" fontId="16" fillId="0" borderId="0">
      <alignment horizontal="left" vertical="top" wrapText="1"/>
      <protection locked="0"/>
    </xf>
    <xf numFmtId="0" fontId="57"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4" fillId="0" borderId="0">
      <alignment horizontal="right" vertical="top"/>
      <protection locked="0"/>
    </xf>
    <xf numFmtId="49" fontId="54" fillId="4" borderId="3">
      <alignment horizontal="right" vertical="top"/>
      <protection locked="0"/>
    </xf>
    <xf numFmtId="49" fontId="54" fillId="4" borderId="3">
      <alignment horizontal="right" vertical="top"/>
      <protection locked="0"/>
    </xf>
    <xf numFmtId="0" fontId="54" fillId="4" borderId="3">
      <alignment horizontal="right" vertical="top"/>
      <protection locked="0"/>
    </xf>
    <xf numFmtId="0" fontId="54" fillId="4" borderId="3">
      <alignment horizontal="right" vertical="top"/>
      <protection locked="0"/>
    </xf>
    <xf numFmtId="49" fontId="54" fillId="0" borderId="3">
      <alignment horizontal="right" vertical="top"/>
      <protection locked="0"/>
    </xf>
    <xf numFmtId="49" fontId="54" fillId="0" borderId="3">
      <alignment horizontal="right" vertical="top"/>
      <protection locked="0"/>
    </xf>
    <xf numFmtId="0" fontId="54" fillId="0" borderId="3">
      <alignment horizontal="right" vertical="top"/>
      <protection locked="0"/>
    </xf>
    <xf numFmtId="0" fontId="54" fillId="0" borderId="3">
      <alignment horizontal="right" vertical="top"/>
      <protection locked="0"/>
    </xf>
    <xf numFmtId="49" fontId="54" fillId="56" borderId="3">
      <alignment horizontal="right" vertical="top"/>
      <protection locked="0"/>
    </xf>
    <xf numFmtId="49" fontId="54" fillId="56" borderId="3">
      <alignment horizontal="right" vertical="top"/>
      <protection locked="0"/>
    </xf>
    <xf numFmtId="0" fontId="54" fillId="56" borderId="3">
      <alignment horizontal="right" vertical="top"/>
      <protection locked="0"/>
    </xf>
    <xf numFmtId="0" fontId="54" fillId="56" borderId="3">
      <alignment horizontal="right" vertical="top"/>
      <protection locked="0"/>
    </xf>
    <xf numFmtId="49" fontId="16" fillId="0" borderId="0">
      <alignment horizontal="right" vertical="top" wrapText="1"/>
      <protection locked="0"/>
    </xf>
    <xf numFmtId="0" fontId="57" fillId="0" borderId="0">
      <alignment horizontal="right" vertical="top" wrapText="1"/>
    </xf>
    <xf numFmtId="49" fontId="16" fillId="0" borderId="0">
      <alignment horizontal="center" vertical="top" wrapText="1"/>
      <protection locked="0"/>
    </xf>
    <xf numFmtId="0" fontId="56" fillId="0" borderId="21">
      <alignment horizontal="center" vertical="top" wrapText="1"/>
    </xf>
    <xf numFmtId="49" fontId="54" fillId="0" borderId="3">
      <alignment horizontal="center" vertical="top" wrapText="1"/>
      <protection locked="0"/>
    </xf>
    <xf numFmtId="49" fontId="54" fillId="0" borderId="3">
      <alignment horizontal="center" vertical="top" wrapText="1"/>
      <protection locked="0"/>
    </xf>
    <xf numFmtId="0" fontId="54" fillId="0" borderId="3">
      <alignment horizontal="center" vertical="top" wrapText="1"/>
      <protection locked="0"/>
    </xf>
    <xf numFmtId="0" fontId="54" fillId="0" borderId="3">
      <alignment horizontal="center" vertical="top" wrapText="1"/>
      <protection locked="0"/>
    </xf>
    <xf numFmtId="0" fontId="38" fillId="3" borderId="0" applyNumberFormat="0" applyBorder="0" applyAlignment="0" applyProtection="0"/>
    <xf numFmtId="183" fontId="58" fillId="0" borderId="0" applyFill="0" applyBorder="0" applyAlignment="0"/>
    <xf numFmtId="184" fontId="58" fillId="0" borderId="0" applyFill="0" applyBorder="0" applyAlignment="0"/>
    <xf numFmtId="185" fontId="58" fillId="0" borderId="0" applyFill="0" applyBorder="0" applyAlignment="0"/>
    <xf numFmtId="186" fontId="58" fillId="0" borderId="0" applyFill="0" applyBorder="0" applyAlignment="0"/>
    <xf numFmtId="187" fontId="58" fillId="0" borderId="0" applyFill="0" applyBorder="0" applyAlignment="0"/>
    <xf numFmtId="183" fontId="58" fillId="0" borderId="0" applyFill="0" applyBorder="0" applyAlignment="0"/>
    <xf numFmtId="188" fontId="58" fillId="0" borderId="0" applyFill="0" applyBorder="0" applyAlignment="0"/>
    <xf numFmtId="184" fontId="58" fillId="0" borderId="0" applyFill="0" applyBorder="0" applyAlignment="0"/>
    <xf numFmtId="0" fontId="26" fillId="23" borderId="5" applyNumberFormat="0" applyAlignment="0" applyProtection="0"/>
    <xf numFmtId="0" fontId="35" fillId="25" borderId="12" applyNumberFormat="0" applyAlignment="0" applyProtection="0"/>
    <xf numFmtId="183"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4" fontId="17" fillId="0" borderId="0" applyFont="0" applyFill="0" applyBorder="0" applyAlignment="0" applyProtection="0"/>
    <xf numFmtId="0" fontId="16" fillId="0" borderId="0"/>
    <xf numFmtId="0" fontId="16" fillId="0" borderId="0"/>
    <xf numFmtId="14" fontId="58" fillId="0" borderId="0" applyFill="0" applyBorder="0" applyAlignment="0"/>
    <xf numFmtId="0" fontId="59" fillId="0" borderId="0" applyNumberFormat="0" applyFill="0" applyBorder="0" applyAlignment="0" applyProtection="0"/>
    <xf numFmtId="189" fontId="8" fillId="0" borderId="0" applyFont="0" applyFill="0" applyBorder="0" applyAlignment="0" applyProtection="0"/>
    <xf numFmtId="190" fontId="8" fillId="0" borderId="0" applyFont="0" applyFill="0" applyBorder="0" applyAlignment="0" applyProtection="0"/>
    <xf numFmtId="0" fontId="60" fillId="57"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1" borderId="0" applyNumberFormat="0" applyBorder="0" applyAlignment="0" applyProtection="0"/>
    <xf numFmtId="183" fontId="61" fillId="0" borderId="0" applyFill="0" applyBorder="0" applyAlignment="0"/>
    <xf numFmtId="184" fontId="61" fillId="0" borderId="0" applyFill="0" applyBorder="0" applyAlignment="0"/>
    <xf numFmtId="183" fontId="61" fillId="0" borderId="0" applyFill="0" applyBorder="0" applyAlignment="0"/>
    <xf numFmtId="188" fontId="61" fillId="0" borderId="0" applyFill="0" applyBorder="0" applyAlignment="0"/>
    <xf numFmtId="184" fontId="61" fillId="0" borderId="0" applyFill="0" applyBorder="0" applyAlignment="0"/>
    <xf numFmtId="191" fontId="47"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3" fontId="62" fillId="0" borderId="0" applyFill="0" applyBorder="0" applyAlignment="0"/>
    <xf numFmtId="184" fontId="62" fillId="0" borderId="0" applyFill="0" applyBorder="0" applyAlignment="0"/>
    <xf numFmtId="183" fontId="62" fillId="0" borderId="0" applyFill="0" applyBorder="0" applyAlignment="0"/>
    <xf numFmtId="188" fontId="62" fillId="0" borderId="0" applyFill="0" applyBorder="0" applyAlignment="0"/>
    <xf numFmtId="184" fontId="62"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3" fillId="53" borderId="0" applyNumberFormat="0" applyBorder="0" applyAlignment="0" applyProtection="0"/>
    <xf numFmtId="0" fontId="63" fillId="53" borderId="0" applyNumberFormat="0" applyBorder="0" applyAlignment="0" applyProtection="0"/>
    <xf numFmtId="0" fontId="63" fillId="53" borderId="0" applyNumberFormat="0" applyBorder="0" applyAlignment="0" applyProtection="0"/>
    <xf numFmtId="0" fontId="63" fillId="53" borderId="0" applyNumberFormat="0" applyBorder="0" applyAlignment="0" applyProtection="0"/>
    <xf numFmtId="0" fontId="54" fillId="0" borderId="22"/>
    <xf numFmtId="0" fontId="4" fillId="0" borderId="0"/>
    <xf numFmtId="0" fontId="42" fillId="62" borderId="0"/>
    <xf numFmtId="0" fontId="42" fillId="62" borderId="0"/>
    <xf numFmtId="0" fontId="16" fillId="0" borderId="0"/>
    <xf numFmtId="0" fontId="16" fillId="27" borderId="13" applyNumberFormat="0" applyFont="0" applyAlignment="0" applyProtection="0"/>
    <xf numFmtId="0" fontId="42" fillId="52" borderId="23" applyNumberFormat="0" applyFont="0" applyAlignment="0" applyProtection="0"/>
    <xf numFmtId="0" fontId="42" fillId="52" borderId="23" applyNumberFormat="0" applyFont="0" applyAlignment="0" applyProtection="0"/>
    <xf numFmtId="0" fontId="42" fillId="52" borderId="23" applyNumberFormat="0" applyFont="0" applyAlignment="0" applyProtection="0"/>
    <xf numFmtId="0" fontId="42" fillId="52" borderId="23" applyNumberFormat="0" applyFont="0" applyAlignment="0" applyProtection="0"/>
    <xf numFmtId="0" fontId="25" fillId="23" borderId="6" applyNumberFormat="0" applyAlignment="0" applyProtection="0"/>
    <xf numFmtId="187" fontId="17" fillId="0" borderId="0" applyFont="0" applyFill="0" applyBorder="0" applyAlignment="0" applyProtection="0"/>
    <xf numFmtId="192"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3" fontId="64" fillId="0" borderId="0" applyFill="0" applyBorder="0" applyAlignment="0"/>
    <xf numFmtId="184" fontId="64" fillId="0" borderId="0" applyFill="0" applyBorder="0" applyAlignment="0"/>
    <xf numFmtId="183" fontId="64" fillId="0" borderId="0" applyFill="0" applyBorder="0" applyAlignment="0"/>
    <xf numFmtId="188" fontId="64" fillId="0" borderId="0" applyFill="0" applyBorder="0" applyAlignment="0"/>
    <xf numFmtId="184" fontId="64" fillId="0" borderId="0" applyFill="0" applyBorder="0" applyAlignment="0"/>
    <xf numFmtId="4" fontId="58"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5" fillId="17" borderId="6"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8"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8" fillId="17" borderId="6" applyNumberFormat="0" applyProtection="0">
      <alignment horizontal="left" vertical="center"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66" fillId="31"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8" fillId="63"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8" fillId="64" borderId="6"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58" fillId="66"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8" fillId="67"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8" fillId="68"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8" fillId="69"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8" fillId="70"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8" fillId="71" borderId="6"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58" fillId="73"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7" fillId="74" borderId="6"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58" fillId="76" borderId="26"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68" fillId="78" borderId="0"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0" fontId="8" fillId="31" borderId="25" applyNumberFormat="0" applyProtection="0">
      <alignment horizontal="left" vertical="center" indent="1"/>
    </xf>
    <xf numFmtId="4" fontId="13" fillId="79" borderId="23" applyNumberFormat="0" applyProtection="0">
      <alignment horizontal="right" vertical="center"/>
    </xf>
    <xf numFmtId="4" fontId="13" fillId="79" borderId="23" applyNumberFormat="0" applyProtection="0">
      <alignment horizontal="right" vertical="center"/>
    </xf>
    <xf numFmtId="4" fontId="13" fillId="79" borderId="23" applyNumberFormat="0" applyProtection="0">
      <alignment horizontal="right" vertical="center"/>
    </xf>
    <xf numFmtId="4" fontId="13" fillId="79" borderId="23" applyNumberFormat="0" applyProtection="0">
      <alignment horizontal="right" vertical="center"/>
    </xf>
    <xf numFmtId="4" fontId="13" fillId="79" borderId="23" applyNumberFormat="0" applyProtection="0">
      <alignment horizontal="right" vertical="center"/>
    </xf>
    <xf numFmtId="4" fontId="69" fillId="76" borderId="25" applyNumberFormat="0" applyProtection="0">
      <alignment horizontal="left" vertical="center" wrapText="1"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69" fillId="81" borderId="25" applyNumberFormat="0" applyProtection="0">
      <alignment horizontal="left" vertical="center" wrapText="1"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0" fontId="8" fillId="82"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7" borderId="24" applyNumberFormat="0" applyProtection="0">
      <alignment horizontal="left" vertical="center" indent="1"/>
    </xf>
    <xf numFmtId="0" fontId="70" fillId="81"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3" borderId="25" applyNumberFormat="0" applyProtection="0">
      <alignment horizontal="left" vertical="center" wrapText="1" indent="4"/>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8" fillId="79" borderId="24" applyNumberFormat="0" applyProtection="0">
      <alignment horizontal="left" vertical="center" indent="1"/>
    </xf>
    <xf numFmtId="0" fontId="70" fillId="85" borderId="25" applyNumberFormat="0" applyProtection="0">
      <alignment horizontal="center" vertical="center" wrapTex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8" fillId="79" borderId="24" applyNumberFormat="0" applyProtection="0">
      <alignment horizontal="left" vertical="top" indent="1"/>
    </xf>
    <xf numFmtId="0" fontId="8" fillId="86"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8" fillId="31" borderId="6" applyNumberFormat="0" applyProtection="0">
      <alignment horizontal="left" vertical="center"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8" fillId="80" borderId="24" applyNumberFormat="0" applyProtection="0">
      <alignment horizontal="left" vertical="top" indent="1"/>
    </xf>
    <xf numFmtId="0" fontId="8" fillId="87" borderId="3" applyNumberFormat="0">
      <protection locked="0"/>
    </xf>
    <xf numFmtId="0" fontId="8" fillId="87" borderId="3"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8" fillId="87" borderId="3" applyNumberFormat="0">
      <protection locked="0"/>
    </xf>
    <xf numFmtId="0" fontId="71" fillId="77" borderId="28" applyBorder="0"/>
    <xf numFmtId="4" fontId="58" fillId="18" borderId="6"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65" fillId="18" borderId="6"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8" fillId="18" borderId="6"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58" fillId="18" borderId="6" applyNumberFormat="0" applyProtection="0">
      <alignment horizontal="left" vertical="center"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4" fontId="58" fillId="76"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5" fillId="76" borderId="6"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0" fontId="8" fillId="31"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70" fillId="7" borderId="25" applyNumberFormat="0" applyProtection="0">
      <alignment horizontal="center" vertical="center"/>
    </xf>
    <xf numFmtId="0" fontId="72" fillId="79" borderId="24" applyNumberFormat="0" applyProtection="0">
      <alignment horizontal="left" vertical="top" indent="1"/>
    </xf>
    <xf numFmtId="0" fontId="72" fillId="79" borderId="24" applyNumberFormat="0" applyProtection="0">
      <alignment horizontal="left" vertical="top" indent="1"/>
    </xf>
    <xf numFmtId="0" fontId="72" fillId="79" borderId="24" applyNumberFormat="0" applyProtection="0">
      <alignment horizontal="left" vertical="top" indent="1"/>
    </xf>
    <xf numFmtId="0" fontId="72" fillId="79" borderId="24" applyNumberFormat="0" applyProtection="0">
      <alignment horizontal="left" vertical="top" indent="1"/>
    </xf>
    <xf numFmtId="0" fontId="72" fillId="79" borderId="24" applyNumberFormat="0" applyProtection="0">
      <alignment horizontal="left" vertical="top" indent="1"/>
    </xf>
    <xf numFmtId="0" fontId="73" fillId="0" borderId="0" applyNumberFormat="0" applyProtection="0"/>
    <xf numFmtId="4" fontId="54" fillId="89" borderId="21" applyNumberFormat="0" applyProtection="0">
      <alignment horizontal="left" vertical="center" indent="1"/>
    </xf>
    <xf numFmtId="4" fontId="54" fillId="89" borderId="21" applyNumberFormat="0" applyProtection="0">
      <alignment horizontal="left" vertical="center" indent="1"/>
    </xf>
    <xf numFmtId="4" fontId="54" fillId="89" borderId="21" applyNumberFormat="0" applyProtection="0">
      <alignment horizontal="left" vertical="center" indent="1"/>
    </xf>
    <xf numFmtId="4" fontId="54" fillId="89" borderId="21" applyNumberFormat="0" applyProtection="0">
      <alignment horizontal="left" vertical="center" indent="1"/>
    </xf>
    <xf numFmtId="4" fontId="54" fillId="89" borderId="21" applyNumberFormat="0" applyProtection="0">
      <alignment horizontal="left" vertical="center" indent="1"/>
    </xf>
    <xf numFmtId="0" fontId="13" fillId="90" borderId="3"/>
    <xf numFmtId="0" fontId="13" fillId="90" borderId="3"/>
    <xf numFmtId="4" fontId="64" fillId="76" borderId="6"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0" fontId="54" fillId="0" borderId="0" applyNumberFormat="0" applyFill="0" applyBorder="0" applyAlignment="0" applyProtection="0"/>
    <xf numFmtId="2" fontId="74" fillId="91" borderId="30" applyProtection="0"/>
    <xf numFmtId="2" fontId="74" fillId="91" borderId="30" applyProtection="0"/>
    <xf numFmtId="2" fontId="75" fillId="0" borderId="0" applyFill="0" applyBorder="0" applyProtection="0"/>
    <xf numFmtId="2" fontId="53" fillId="0" borderId="0" applyFill="0" applyBorder="0" applyProtection="0"/>
    <xf numFmtId="2" fontId="53" fillId="92" borderId="30" applyProtection="0"/>
    <xf numFmtId="2" fontId="53" fillId="93" borderId="30" applyProtection="0"/>
    <xf numFmtId="2" fontId="53" fillId="94" borderId="30" applyProtection="0"/>
    <xf numFmtId="2" fontId="53" fillId="94" borderId="30" applyProtection="0">
      <alignment horizontal="center"/>
    </xf>
    <xf numFmtId="2" fontId="53" fillId="93" borderId="30" applyProtection="0">
      <alignment horizontal="center"/>
    </xf>
    <xf numFmtId="49" fontId="58" fillId="0" borderId="0" applyFill="0" applyBorder="0" applyAlignment="0"/>
    <xf numFmtId="193" fontId="58" fillId="0" borderId="0" applyFill="0" applyBorder="0" applyAlignment="0"/>
    <xf numFmtId="194" fontId="58" fillId="0" borderId="0" applyFill="0" applyBorder="0" applyAlignment="0"/>
    <xf numFmtId="0" fontId="54"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2" fontId="23" fillId="0" borderId="0"/>
    <xf numFmtId="0" fontId="17" fillId="0" borderId="0"/>
    <xf numFmtId="0" fontId="16" fillId="0" borderId="0"/>
    <xf numFmtId="0" fontId="48" fillId="0" borderId="0"/>
    <xf numFmtId="0" fontId="4" fillId="0" borderId="0"/>
    <xf numFmtId="0" fontId="4" fillId="0" borderId="0"/>
    <xf numFmtId="0" fontId="4" fillId="0" borderId="0"/>
    <xf numFmtId="0" fontId="4" fillId="0" borderId="0"/>
    <xf numFmtId="0" fontId="4" fillId="0" borderId="0"/>
    <xf numFmtId="182"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8"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1"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1"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1"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1" fontId="2" fillId="0" borderId="0"/>
    <xf numFmtId="191" fontId="2" fillId="0" borderId="0"/>
    <xf numFmtId="0" fontId="1" fillId="0" borderId="0"/>
    <xf numFmtId="191" fontId="1" fillId="0" borderId="0"/>
    <xf numFmtId="0" fontId="1" fillId="0" borderId="0"/>
    <xf numFmtId="191" fontId="1" fillId="0" borderId="0"/>
    <xf numFmtId="0" fontId="1" fillId="0" borderId="0"/>
    <xf numFmtId="191" fontId="1" fillId="0" borderId="0"/>
    <xf numFmtId="0" fontId="1" fillId="0" borderId="0"/>
    <xf numFmtId="191" fontId="1" fillId="0" borderId="0"/>
    <xf numFmtId="0" fontId="1" fillId="0" borderId="0"/>
    <xf numFmtId="191" fontId="1" fillId="0" borderId="0"/>
    <xf numFmtId="0" fontId="2" fillId="0" borderId="0"/>
    <xf numFmtId="191" fontId="2" fillId="0" borderId="0"/>
    <xf numFmtId="0" fontId="2" fillId="0" borderId="0"/>
    <xf numFmtId="191" fontId="2" fillId="0" borderId="0"/>
    <xf numFmtId="0" fontId="1" fillId="0" borderId="0"/>
    <xf numFmtId="191" fontId="1" fillId="0" borderId="0"/>
    <xf numFmtId="0" fontId="1" fillId="0" borderId="0"/>
    <xf numFmtId="191" fontId="1" fillId="0" borderId="0"/>
    <xf numFmtId="0" fontId="2" fillId="0" borderId="0"/>
    <xf numFmtId="0" fontId="2" fillId="0" borderId="0"/>
    <xf numFmtId="191" fontId="2" fillId="0" borderId="0"/>
    <xf numFmtId="191" fontId="2" fillId="0" borderId="0"/>
    <xf numFmtId="0" fontId="2" fillId="0" borderId="0"/>
    <xf numFmtId="191" fontId="2" fillId="0" borderId="0"/>
    <xf numFmtId="0" fontId="2" fillId="0" borderId="0"/>
    <xf numFmtId="191" fontId="2" fillId="0" borderId="0"/>
    <xf numFmtId="0" fontId="8" fillId="0" borderId="0"/>
    <xf numFmtId="0" fontId="2" fillId="0" borderId="0"/>
    <xf numFmtId="191" fontId="2" fillId="0" borderId="0"/>
    <xf numFmtId="0" fontId="1" fillId="0" borderId="0"/>
    <xf numFmtId="191" fontId="1"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1" fillId="0" borderId="0"/>
    <xf numFmtId="191" fontId="1" fillId="0" borderId="0"/>
    <xf numFmtId="0" fontId="1" fillId="0" borderId="0"/>
    <xf numFmtId="191" fontId="1" fillId="0" borderId="0"/>
    <xf numFmtId="0" fontId="1" fillId="0" borderId="0"/>
    <xf numFmtId="191" fontId="1" fillId="0" borderId="0"/>
    <xf numFmtId="0" fontId="16" fillId="0" borderId="0"/>
    <xf numFmtId="0" fontId="16" fillId="0" borderId="0"/>
    <xf numFmtId="191" fontId="16" fillId="0" borderId="0"/>
    <xf numFmtId="191" fontId="16" fillId="0" borderId="0"/>
    <xf numFmtId="195" fontId="97" fillId="0" borderId="0">
      <protection locked="0"/>
    </xf>
    <xf numFmtId="195" fontId="97" fillId="0" borderId="0">
      <protection locked="0"/>
    </xf>
    <xf numFmtId="195" fontId="97" fillId="0" borderId="0">
      <protection locked="0"/>
    </xf>
    <xf numFmtId="0" fontId="98" fillId="0" borderId="0">
      <protection locked="0"/>
    </xf>
    <xf numFmtId="191" fontId="98" fillId="0" borderId="0">
      <protection locked="0"/>
    </xf>
    <xf numFmtId="0" fontId="98" fillId="0" borderId="0">
      <protection locked="0"/>
    </xf>
    <xf numFmtId="191" fontId="98" fillId="0" borderId="0">
      <protection locked="0"/>
    </xf>
    <xf numFmtId="0" fontId="97" fillId="0" borderId="41">
      <protection locked="0"/>
    </xf>
    <xf numFmtId="191" fontId="97" fillId="0" borderId="41">
      <protection locked="0"/>
    </xf>
    <xf numFmtId="191" fontId="10" fillId="32" borderId="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126"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12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128"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129"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191" fontId="4" fillId="6"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 fillId="130"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191" fontId="4" fillId="7"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13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191" fontId="4" fillId="8"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 fillId="132"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191" fontId="4" fillId="9"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 fillId="133"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34"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191" fontId="4" fillId="5"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 fillId="129"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191" fontId="4" fillId="8"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 fillId="132"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191" fontId="4" fillId="11"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 fillId="135"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196" fontId="96" fillId="105" borderId="0" applyNumberFormat="0" applyBorder="0" applyAlignment="0" applyProtection="0"/>
    <xf numFmtId="0" fontId="5" fillId="136"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196" fontId="96" fillId="109" borderId="0" applyNumberFormat="0" applyBorder="0" applyAlignment="0" applyProtection="0"/>
    <xf numFmtId="0" fontId="5" fillId="13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196" fontId="96" fillId="113" borderId="0" applyNumberFormat="0" applyBorder="0" applyAlignment="0" applyProtection="0"/>
    <xf numFmtId="0" fontId="5" fillId="134"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196" fontId="96" fillId="117" borderId="0" applyNumberFormat="0" applyBorder="0" applyAlignment="0" applyProtection="0"/>
    <xf numFmtId="0" fontId="5" fillId="137"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196" fontId="96" fillId="121" borderId="0" applyNumberFormat="0" applyBorder="0" applyAlignment="0" applyProtection="0"/>
    <xf numFmtId="0" fontId="5" fillId="138"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196" fontId="96" fillId="125" borderId="0" applyNumberFormat="0" applyBorder="0" applyAlignment="0" applyProtection="0"/>
    <xf numFmtId="0" fontId="5" fillId="13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7" fontId="8" fillId="0" borderId="0" applyFon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191" fontId="44" fillId="4" borderId="0" applyNumberFormat="0" applyBorder="0" applyAlignment="0" applyProtection="0"/>
    <xf numFmtId="191"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191" fontId="37" fillId="26" borderId="0" applyNumberFormat="0" applyBorder="0" applyAlignment="0" applyProtection="0"/>
    <xf numFmtId="191"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191" fontId="10" fillId="0" borderId="22"/>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1" fontId="18" fillId="0" borderId="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191" fontId="4" fillId="27" borderId="13" applyNumberFormat="0" applyFont="0" applyAlignment="0" applyProtection="0"/>
    <xf numFmtId="191"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3" fontId="3" fillId="0" borderId="0" applyFont="0" applyFill="0" applyBorder="0" applyAlignment="0"/>
    <xf numFmtId="0" fontId="99" fillId="140" borderId="0"/>
    <xf numFmtId="191" fontId="99" fillId="140" borderId="0"/>
    <xf numFmtId="49" fontId="100" fillId="140" borderId="0"/>
    <xf numFmtId="49" fontId="101" fillId="140" borderId="42"/>
    <xf numFmtId="49" fontId="101" fillId="140" borderId="0"/>
    <xf numFmtId="0" fontId="99" fillId="88" borderId="42">
      <protection locked="0"/>
    </xf>
    <xf numFmtId="191" fontId="99" fillId="88" borderId="42">
      <protection locked="0"/>
    </xf>
    <xf numFmtId="0" fontId="99" fillId="140" borderId="0"/>
    <xf numFmtId="191" fontId="99" fillId="140" borderId="0"/>
    <xf numFmtId="0" fontId="101" fillId="141" borderId="0"/>
    <xf numFmtId="191" fontId="101" fillId="141" borderId="0"/>
    <xf numFmtId="0" fontId="101" fillId="73" borderId="0"/>
    <xf numFmtId="191" fontId="101" fillId="73" borderId="0"/>
    <xf numFmtId="0" fontId="101" fillId="67" borderId="0"/>
    <xf numFmtId="191" fontId="101" fillId="67" borderId="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196" fontId="96" fillId="102" borderId="0" applyNumberFormat="0" applyBorder="0" applyAlignment="0" applyProtection="0"/>
    <xf numFmtId="0" fontId="5" fillId="142"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196" fontId="96" fillId="106" borderId="0" applyNumberFormat="0" applyBorder="0" applyAlignment="0" applyProtection="0"/>
    <xf numFmtId="0" fontId="5" fillId="143"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196" fontId="96" fillId="110" borderId="0" applyNumberFormat="0" applyBorder="0" applyAlignment="0" applyProtection="0"/>
    <xf numFmtId="0" fontId="5" fillId="14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196" fontId="96" fillId="114" borderId="0" applyNumberFormat="0" applyBorder="0" applyAlignment="0" applyProtection="0"/>
    <xf numFmtId="0" fontId="5" fillId="137"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196" fontId="96" fillId="118" borderId="0" applyNumberFormat="0" applyBorder="0" applyAlignment="0" applyProtection="0"/>
    <xf numFmtId="0" fontId="5" fillId="138"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196" fontId="96" fillId="122" borderId="0" applyNumberFormat="0" applyBorder="0" applyAlignment="0" applyProtection="0"/>
    <xf numFmtId="0" fontId="5" fillId="145" borderId="0" applyNumberFormat="0" applyBorder="0" applyAlignment="0" applyProtection="0"/>
    <xf numFmtId="171" fontId="16" fillId="0" borderId="4">
      <protection locked="0"/>
    </xf>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196" fontId="88" fillId="98" borderId="35" applyNumberFormat="0" applyAlignment="0" applyProtection="0"/>
    <xf numFmtId="0" fontId="24" fillId="131" borderId="5"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196" fontId="89" fillId="99" borderId="36" applyNumberFormat="0" applyAlignment="0" applyProtection="0"/>
    <xf numFmtId="0" fontId="25" fillId="146" borderId="6"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196" fontId="90" fillId="99" borderId="35" applyNumberFormat="0" applyAlignment="0" applyProtection="0"/>
    <xf numFmtId="0" fontId="26" fillId="146" borderId="5" applyNumberFormat="0" applyAlignment="0" applyProtection="0"/>
    <xf numFmtId="191"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191" fontId="103" fillId="0" borderId="0" applyNumberFormat="0" applyFill="0" applyBorder="0" applyAlignment="0" applyProtection="0">
      <alignment vertical="top"/>
      <protection locked="0"/>
    </xf>
    <xf numFmtId="0"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191" fontId="16" fillId="0" borderId="0"/>
    <xf numFmtId="0" fontId="8" fillId="0" borderId="0"/>
    <xf numFmtId="191" fontId="8" fillId="0" borderId="0"/>
    <xf numFmtId="0" fontId="8" fillId="0" borderId="0"/>
    <xf numFmtId="191" fontId="8" fillId="0" borderId="0"/>
    <xf numFmtId="0"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196" fontId="82" fillId="0" borderId="32"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196" fontId="83" fillId="0" borderId="33"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196" fontId="84" fillId="0" borderId="34" applyNumberFormat="0" applyFill="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196" fontId="84" fillId="0" borderId="0" applyNumberFormat="0" applyFill="0" applyBorder="0" applyAlignment="0" applyProtection="0"/>
    <xf numFmtId="191" fontId="27" fillId="0" borderId="0" applyBorder="0">
      <alignment horizontal="center" vertical="center" wrapText="1"/>
    </xf>
    <xf numFmtId="191" fontId="31" fillId="0" borderId="10" applyBorder="0">
      <alignment horizontal="center" vertical="center" wrapText="1"/>
    </xf>
    <xf numFmtId="49" fontId="104" fillId="0" borderId="0" applyBorder="0">
      <alignment vertical="center"/>
    </xf>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196" fontId="95" fillId="0" borderId="40" applyNumberFormat="0" applyFill="0" applyAlignment="0" applyProtection="0"/>
    <xf numFmtId="3" fontId="32" fillId="0" borderId="3" applyBorder="0">
      <alignment vertical="center"/>
    </xf>
    <xf numFmtId="0" fontId="16" fillId="0" borderId="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196" fontId="92" fillId="100" borderId="38" applyNumberFormat="0" applyAlignment="0" applyProtection="0"/>
    <xf numFmtId="0" fontId="35" fillId="147" borderId="12" applyNumberFormat="0" applyAlignment="0" applyProtection="0"/>
    <xf numFmtId="0" fontId="16" fillId="0" borderId="0">
      <alignment vertical="top"/>
    </xf>
    <xf numFmtId="0" fontId="105" fillId="0" borderId="0">
      <alignment horizontal="center" vertical="top" wrapText="1"/>
    </xf>
    <xf numFmtId="191" fontId="105" fillId="0" borderId="0">
      <alignment horizontal="center" vertical="top" wrapText="1"/>
    </xf>
    <xf numFmtId="0" fontId="80" fillId="0" borderId="0">
      <alignment horizontal="center" vertical="center" wrapText="1"/>
    </xf>
    <xf numFmtId="191" fontId="80" fillId="0" borderId="0">
      <alignment horizontal="center" vertical="center" wrapText="1"/>
    </xf>
    <xf numFmtId="0" fontId="7" fillId="28" borderId="0" applyFill="0">
      <alignment wrapText="1"/>
    </xf>
    <xf numFmtId="191" fontId="7" fillId="28" borderId="0" applyFill="0">
      <alignment wrapText="1"/>
    </xf>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196" fontId="81" fillId="0" borderId="0" applyNumberFormat="0" applyFill="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196" fontId="87" fillId="97" borderId="0" applyNumberFormat="0" applyBorder="0" applyAlignment="0" applyProtection="0"/>
    <xf numFmtId="0" fontId="37" fillId="148" borderId="0" applyNumberFormat="0" applyBorder="0" applyAlignment="0" applyProtection="0"/>
    <xf numFmtId="196" fontId="16" fillId="0" borderId="0"/>
    <xf numFmtId="198" fontId="16" fillId="0" borderId="0"/>
    <xf numFmtId="0" fontId="16" fillId="0" borderId="0"/>
    <xf numFmtId="0" fontId="8" fillId="0" borderId="0"/>
    <xf numFmtId="199" fontId="16" fillId="0" borderId="0"/>
    <xf numFmtId="196" fontId="16" fillId="0" borderId="0"/>
    <xf numFmtId="0" fontId="8" fillId="0" borderId="0"/>
    <xf numFmtId="0" fontId="4" fillId="0" borderId="0"/>
    <xf numFmtId="191" fontId="4" fillId="0" borderId="0"/>
    <xf numFmtId="0" fontId="16" fillId="0" borderId="0"/>
    <xf numFmtId="196" fontId="16" fillId="0" borderId="0"/>
    <xf numFmtId="0" fontId="3"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16" fillId="0" borderId="0"/>
    <xf numFmtId="0" fontId="106"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0" fontId="50"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8"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07" fillId="0" borderId="0"/>
    <xf numFmtId="191" fontId="107" fillId="0" borderId="0"/>
    <xf numFmtId="0" fontId="107" fillId="0" borderId="0"/>
    <xf numFmtId="191"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6" fontId="16"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196"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07" fillId="0" borderId="0"/>
    <xf numFmtId="0" fontId="16" fillId="0" borderId="0"/>
    <xf numFmtId="191" fontId="107" fillId="0" borderId="0"/>
    <xf numFmtId="191"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6" fillId="0" borderId="0"/>
    <xf numFmtId="0" fontId="107" fillId="0" borderId="0"/>
    <xf numFmtId="191" fontId="107" fillId="0" borderId="0"/>
    <xf numFmtId="191" fontId="16" fillId="0" borderId="0"/>
    <xf numFmtId="0"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76" fillId="0" borderId="0"/>
    <xf numFmtId="191" fontId="7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16" fillId="0" borderId="0"/>
    <xf numFmtId="0" fontId="4"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0" fontId="108" fillId="0" borderId="0"/>
    <xf numFmtId="0" fontId="3" fillId="0" borderId="0"/>
    <xf numFmtId="0" fontId="8" fillId="0" borderId="0"/>
    <xf numFmtId="0" fontId="16" fillId="0" borderId="0"/>
    <xf numFmtId="0" fontId="47" fillId="0" borderId="0"/>
    <xf numFmtId="191" fontId="47" fillId="0" borderId="0"/>
    <xf numFmtId="0" fontId="47" fillId="0" borderId="0"/>
    <xf numFmtId="191" fontId="47" fillId="0" borderId="0"/>
    <xf numFmtId="0" fontId="47" fillId="0" borderId="0"/>
    <xf numFmtId="191" fontId="47" fillId="0" borderId="0"/>
    <xf numFmtId="0" fontId="47" fillId="0" borderId="0"/>
    <xf numFmtId="191" fontId="47"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8" fillId="0" borderId="0"/>
    <xf numFmtId="0" fontId="16" fillId="0" borderId="0"/>
    <xf numFmtId="191" fontId="16" fillId="0" borderId="0"/>
    <xf numFmtId="0"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9" fillId="0" borderId="0"/>
    <xf numFmtId="0" fontId="16" fillId="0" borderId="0"/>
    <xf numFmtId="0" fontId="109"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07" fillId="0" borderId="0"/>
    <xf numFmtId="191" fontId="107"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48" fillId="0" borderId="0"/>
    <xf numFmtId="191" fontId="48" fillId="0" borderId="0"/>
    <xf numFmtId="0" fontId="109" fillId="0" borderId="0"/>
    <xf numFmtId="196" fontId="16"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6" fontId="48" fillId="0" borderId="0"/>
    <xf numFmtId="191" fontId="48" fillId="0" borderId="0"/>
    <xf numFmtId="0" fontId="48" fillId="0" borderId="0"/>
    <xf numFmtId="191" fontId="4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48" fillId="0" borderId="0"/>
    <xf numFmtId="0" fontId="48" fillId="0" borderId="0"/>
    <xf numFmtId="191" fontId="48" fillId="0" borderId="0"/>
    <xf numFmtId="191" fontId="48" fillId="0" borderId="0"/>
    <xf numFmtId="0" fontId="48" fillId="0" borderId="0"/>
    <xf numFmtId="191" fontId="48" fillId="0" borderId="0"/>
    <xf numFmtId="196" fontId="48" fillId="0" borderId="0"/>
    <xf numFmtId="0" fontId="48" fillId="0" borderId="0"/>
    <xf numFmtId="0" fontId="48" fillId="0" borderId="0"/>
    <xf numFmtId="191" fontId="48" fillId="0" borderId="0"/>
    <xf numFmtId="199" fontId="48" fillId="0" borderId="0"/>
    <xf numFmtId="167"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107" fillId="0" borderId="0"/>
    <xf numFmtId="191" fontId="107" fillId="0" borderId="0"/>
    <xf numFmtId="0" fontId="107" fillId="0" borderId="0"/>
    <xf numFmtId="191" fontId="107" fillId="0" borderId="0"/>
    <xf numFmtId="0" fontId="107" fillId="0" borderId="0"/>
    <xf numFmtId="0" fontId="48" fillId="0" borderId="0"/>
    <xf numFmtId="0" fontId="48" fillId="0" borderId="0"/>
    <xf numFmtId="0" fontId="48" fillId="0" borderId="0"/>
    <xf numFmtId="0" fontId="107" fillId="0" borderId="0"/>
    <xf numFmtId="191"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191" fontId="48" fillId="0" borderId="0"/>
    <xf numFmtId="0" fontId="48" fillId="0" borderId="0"/>
    <xf numFmtId="191" fontId="48" fillId="0" borderId="0"/>
    <xf numFmtId="0" fontId="107" fillId="0" borderId="0"/>
    <xf numFmtId="191" fontId="107"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110" fillId="0" borderId="0"/>
    <xf numFmtId="0" fontId="48" fillId="0" borderId="0"/>
    <xf numFmtId="0" fontId="48" fillId="0" borderId="0"/>
    <xf numFmtId="0" fontId="48"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50" fillId="0" borderId="0"/>
    <xf numFmtId="0" fontId="50" fillId="0" borderId="0"/>
    <xf numFmtId="0" fontId="8" fillId="0" borderId="0"/>
    <xf numFmtId="0" fontId="8" fillId="0" borderId="0"/>
    <xf numFmtId="0" fontId="8" fillId="0" borderId="0"/>
    <xf numFmtId="0"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07"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0" fontId="48"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191" fontId="107" fillId="0" borderId="0"/>
    <xf numFmtId="0" fontId="4" fillId="0" borderId="0"/>
    <xf numFmtId="0"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0" fontId="107" fillId="0" borderId="0"/>
    <xf numFmtId="191" fontId="107" fillId="0" borderId="0"/>
    <xf numFmtId="0" fontId="107" fillId="0" borderId="0"/>
    <xf numFmtId="191" fontId="107" fillId="0" borderId="0"/>
    <xf numFmtId="0" fontId="8" fillId="0" borderId="0"/>
    <xf numFmtId="191" fontId="8" fillId="0" borderId="0"/>
    <xf numFmtId="196" fontId="4" fillId="0" borderId="0"/>
    <xf numFmtId="191" fontId="4" fillId="0" borderId="0"/>
    <xf numFmtId="0" fontId="3" fillId="0" borderId="0"/>
    <xf numFmtId="0" fontId="3" fillId="0" borderId="0"/>
    <xf numFmtId="0" fontId="3" fillId="0" borderId="0"/>
    <xf numFmtId="0" fontId="3"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11"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0" fontId="4" fillId="0" borderId="0"/>
    <xf numFmtId="191" fontId="4"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0" fontId="48" fillId="0" borderId="0"/>
    <xf numFmtId="191" fontId="48"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8"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6"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1" fontId="16"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4" fillId="0" borderId="0"/>
    <xf numFmtId="191" fontId="4"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0"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6" fillId="0" borderId="0"/>
    <xf numFmtId="191" fontId="16"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191" fontId="112" fillId="0" borderId="0"/>
    <xf numFmtId="0" fontId="16" fillId="0" borderId="0"/>
    <xf numFmtId="191" fontId="16" fillId="0" borderId="0"/>
    <xf numFmtId="0" fontId="16" fillId="0" borderId="0"/>
    <xf numFmtId="191" fontId="16"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4" fillId="0" borderId="0"/>
    <xf numFmtId="191" fontId="4"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8" fillId="0" borderId="0"/>
    <xf numFmtId="191" fontId="8"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8"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6"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1" fontId="4"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07" fillId="0" borderId="0"/>
    <xf numFmtId="0" fontId="8" fillId="0" borderId="0"/>
    <xf numFmtId="0" fontId="48" fillId="0" borderId="0"/>
    <xf numFmtId="0" fontId="48" fillId="0" borderId="0"/>
    <xf numFmtId="191" fontId="48" fillId="0" borderId="0"/>
    <xf numFmtId="191" fontId="48" fillId="0" borderId="0"/>
    <xf numFmtId="0" fontId="8" fillId="0" borderId="0"/>
    <xf numFmtId="0" fontId="48" fillId="0" borderId="0"/>
    <xf numFmtId="191" fontId="48" fillId="0" borderId="0"/>
    <xf numFmtId="0" fontId="48" fillId="0" borderId="0"/>
    <xf numFmtId="191" fontId="48" fillId="0" borderId="0"/>
    <xf numFmtId="0" fontId="48" fillId="0" borderId="0"/>
    <xf numFmtId="191" fontId="48" fillId="0" borderId="0"/>
    <xf numFmtId="191" fontId="16" fillId="0" borderId="0"/>
    <xf numFmtId="0" fontId="46"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 fillId="0" borderId="0"/>
    <xf numFmtId="0" fontId="4" fillId="0" borderId="0"/>
    <xf numFmtId="0" fontId="8" fillId="0" borderId="0"/>
    <xf numFmtId="0" fontId="4" fillId="0" borderId="0"/>
    <xf numFmtId="191" fontId="4" fillId="0" borderId="0"/>
    <xf numFmtId="196" fontId="16" fillId="0" borderId="0"/>
    <xf numFmtId="0" fontId="3"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196" fontId="16" fillId="0" borderId="0"/>
    <xf numFmtId="0" fontId="48"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 fillId="0" borderId="0"/>
    <xf numFmtId="191" fontId="4" fillId="0" borderId="0"/>
    <xf numFmtId="0" fontId="4" fillId="0" borderId="0"/>
    <xf numFmtId="191" fontId="4" fillId="0" borderId="0"/>
    <xf numFmtId="196" fontId="16" fillId="0" borderId="0"/>
    <xf numFmtId="0" fontId="3"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196" fontId="86" fillId="96" borderId="0" applyNumberFormat="0" applyBorder="0" applyAlignment="0" applyProtection="0"/>
    <xf numFmtId="0" fontId="38" fillId="127" borderId="0" applyNumberFormat="0" applyBorder="0" applyAlignment="0" applyProtection="0"/>
    <xf numFmtId="200" fontId="113" fillId="17" borderId="19" applyNumberFormat="0" applyBorder="0" applyAlignment="0">
      <alignment vertical="center"/>
      <protection locked="0"/>
    </xf>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196" fontId="94" fillId="0" borderId="0" applyNumberFormat="0" applyFill="0" applyBorder="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17" fillId="149"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0"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196" fontId="91"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0" fontId="8" fillId="0" borderId="0"/>
    <xf numFmtId="0" fontId="2" fillId="0" borderId="0"/>
    <xf numFmtId="0" fontId="1" fillId="0" borderId="0"/>
    <xf numFmtId="191" fontId="1" fillId="0" borderId="0"/>
    <xf numFmtId="0" fontId="1" fillId="0" borderId="0"/>
    <xf numFmtId="191" fontId="1" fillId="0" borderId="0"/>
    <xf numFmtId="0" fontId="1" fillId="0" borderId="0"/>
    <xf numFmtId="191" fontId="1" fillId="0" borderId="0"/>
    <xf numFmtId="0" fontId="1" fillId="0" borderId="0"/>
    <xf numFmtId="191" fontId="1" fillId="0" borderId="0"/>
    <xf numFmtId="0" fontId="2" fillId="0" borderId="0"/>
    <xf numFmtId="191" fontId="2" fillId="0" borderId="0"/>
    <xf numFmtId="38" fontId="42" fillId="0" borderId="0">
      <alignment vertical="top"/>
    </xf>
    <xf numFmtId="0" fontId="2" fillId="0" borderId="0"/>
    <xf numFmtId="191" fontId="2" fillId="0" borderId="0"/>
    <xf numFmtId="38" fontId="42" fillId="0" borderId="0">
      <alignment vertical="top"/>
    </xf>
    <xf numFmtId="0" fontId="2" fillId="0" borderId="0"/>
    <xf numFmtId="191" fontId="2" fillId="0" borderId="0"/>
    <xf numFmtId="38" fontId="42" fillId="0" borderId="0">
      <alignment vertical="top"/>
    </xf>
    <xf numFmtId="0" fontId="2" fillId="0" borderId="0"/>
    <xf numFmtId="191"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1" fontId="2" fillId="0" borderId="0"/>
    <xf numFmtId="191" fontId="2" fillId="0" borderId="0"/>
    <xf numFmtId="0" fontId="8" fillId="0" borderId="0"/>
    <xf numFmtId="38" fontId="42" fillId="0" borderId="0">
      <alignment vertical="top"/>
    </xf>
    <xf numFmtId="38" fontId="42" fillId="0" borderId="0">
      <alignment vertical="top"/>
    </xf>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196" fontId="93" fillId="0" borderId="0" applyNumberFormat="0" applyFill="0" applyBorder="0" applyAlignment="0" applyProtection="0"/>
    <xf numFmtId="49" fontId="7" fillId="0" borderId="0">
      <alignment horizontal="center"/>
    </xf>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66" fontId="107" fillId="0" borderId="0" applyFont="0" applyFill="0" applyBorder="0" applyAlignment="0" applyProtection="0"/>
    <xf numFmtId="181" fontId="16" fillId="0" borderId="0" applyFont="0" applyFill="0" applyBorder="0" applyAlignment="0" applyProtection="0"/>
    <xf numFmtId="202" fontId="17"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3" fontId="8" fillId="0" borderId="0" applyFill="0" applyBorder="0" applyAlignment="0" applyProtection="0"/>
    <xf numFmtId="204" fontId="17"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4"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50" borderId="44" applyBorder="0">
      <alignment horizontal="right"/>
    </xf>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196" fontId="85" fillId="95" borderId="0" applyNumberFormat="0" applyBorder="0" applyAlignment="0" applyProtection="0"/>
    <xf numFmtId="0" fontId="44" fillId="128" borderId="0" applyNumberFormat="0" applyBorder="0" applyAlignment="0" applyProtection="0"/>
    <xf numFmtId="195" fontId="97" fillId="0" borderId="0">
      <protection locked="0"/>
    </xf>
    <xf numFmtId="0" fontId="3" fillId="0" borderId="3" applyBorder="0">
      <alignment horizontal="center" vertical="center" wrapText="1"/>
    </xf>
    <xf numFmtId="191" fontId="3" fillId="0" borderId="3" applyBorder="0">
      <alignment horizontal="center" vertical="center" wrapText="1"/>
    </xf>
    <xf numFmtId="0" fontId="117" fillId="0" borderId="0"/>
    <xf numFmtId="181" fontId="8" fillId="0" borderId="0" applyFont="0" applyFill="0" applyBorder="0" applyAlignment="0" applyProtection="0"/>
    <xf numFmtId="181"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0" fontId="8" fillId="0" borderId="0"/>
    <xf numFmtId="9" fontId="16" fillId="0" borderId="0" applyFont="0" applyFill="0" applyBorder="0" applyAlignment="0" applyProtection="0"/>
    <xf numFmtId="0" fontId="47" fillId="0" borderId="0">
      <alignment horizontal="center"/>
    </xf>
    <xf numFmtId="166" fontId="16" fillId="0" borderId="0" applyFont="0" applyFill="0" applyBorder="0" applyAlignment="0" applyProtection="0"/>
    <xf numFmtId="0" fontId="118" fillId="0" borderId="0"/>
    <xf numFmtId="0" fontId="2" fillId="0" borderId="0"/>
    <xf numFmtId="182" fontId="23" fillId="0" borderId="0"/>
    <xf numFmtId="0" fontId="48" fillId="0" borderId="0"/>
    <xf numFmtId="182" fontId="23" fillId="0" borderId="0"/>
    <xf numFmtId="206" fontId="2" fillId="0" borderId="0"/>
    <xf numFmtId="18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30" fillId="0" borderId="0" applyNumberFormat="0"/>
    <xf numFmtId="0" fontId="42" fillId="0" borderId="0"/>
    <xf numFmtId="0" fontId="42" fillId="0" borderId="0"/>
    <xf numFmtId="0" fontId="42" fillId="0" borderId="0"/>
    <xf numFmtId="0" fontId="47" fillId="0" borderId="46">
      <alignment horizontal="center"/>
    </xf>
    <xf numFmtId="0" fontId="16" fillId="0" borderId="0">
      <alignment vertical="top"/>
    </xf>
    <xf numFmtId="0" fontId="16" fillId="0" borderId="0">
      <alignment vertical="top"/>
    </xf>
    <xf numFmtId="0" fontId="16" fillId="0" borderId="0">
      <alignment vertical="top"/>
    </xf>
    <xf numFmtId="0" fontId="47" fillId="0" borderId="46">
      <alignment horizontal="center"/>
    </xf>
    <xf numFmtId="0" fontId="47" fillId="0" borderId="0">
      <alignment vertical="top"/>
    </xf>
    <xf numFmtId="0" fontId="47" fillId="0" borderId="0">
      <alignment horizontal="right" vertical="top" wrapText="1"/>
    </xf>
    <xf numFmtId="0" fontId="47"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6">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6">
      <alignment horizontal="center" wrapText="1"/>
    </xf>
    <xf numFmtId="0" fontId="47" fillId="0" borderId="46">
      <alignment horizontal="center"/>
    </xf>
    <xf numFmtId="0" fontId="47" fillId="0" borderId="46">
      <alignment horizontal="center" wrapText="1"/>
    </xf>
    <xf numFmtId="0" fontId="16" fillId="0" borderId="0"/>
    <xf numFmtId="0" fontId="16" fillId="0" borderId="0"/>
    <xf numFmtId="0" fontId="16" fillId="0" borderId="0"/>
    <xf numFmtId="0" fontId="47" fillId="0" borderId="0">
      <alignment horizontal="left" vertical="top"/>
    </xf>
    <xf numFmtId="0" fontId="47" fillId="0" borderId="0"/>
    <xf numFmtId="0" fontId="4" fillId="0" borderId="0"/>
    <xf numFmtId="0" fontId="24" fillId="7" borderId="52" applyNumberFormat="0" applyAlignment="0" applyProtection="0"/>
    <xf numFmtId="0" fontId="25" fillId="23" borderId="53" applyNumberFormat="0" applyAlignment="0" applyProtection="0"/>
    <xf numFmtId="0" fontId="26" fillId="23" borderId="52" applyNumberFormat="0" applyAlignment="0" applyProtection="0"/>
    <xf numFmtId="0" fontId="34" fillId="0" borderId="54" applyNumberFormat="0" applyFill="0" applyAlignment="0" applyProtection="0"/>
    <xf numFmtId="0" fontId="8" fillId="0" borderId="0"/>
    <xf numFmtId="0" fontId="8" fillId="0" borderId="0"/>
    <xf numFmtId="0" fontId="8" fillId="0" borderId="0"/>
    <xf numFmtId="0" fontId="4" fillId="27" borderId="55" applyNumberFormat="0" applyFont="0" applyAlignment="0" applyProtection="0"/>
    <xf numFmtId="0" fontId="8" fillId="0" borderId="0"/>
    <xf numFmtId="0" fontId="48" fillId="0" borderId="0"/>
    <xf numFmtId="0" fontId="8" fillId="0" borderId="0"/>
    <xf numFmtId="0" fontId="48" fillId="0" borderId="0"/>
    <xf numFmtId="207" fontId="131" fillId="0" borderId="0" applyFont="0" applyFill="0" applyBorder="0" applyAlignment="0" applyProtection="0"/>
    <xf numFmtId="0" fontId="132" fillId="0" borderId="0"/>
    <xf numFmtId="0" fontId="154" fillId="0" borderId="0"/>
    <xf numFmtId="166" fontId="48" fillId="0" borderId="0" applyFont="0" applyFill="0" applyBorder="0" applyAlignment="0" applyProtection="0"/>
    <xf numFmtId="0" fontId="8" fillId="0" borderId="0"/>
  </cellStyleXfs>
  <cellXfs count="512">
    <xf numFmtId="0" fontId="0" fillId="0" borderId="0" xfId="0"/>
    <xf numFmtId="0" fontId="119" fillId="0" borderId="0" xfId="60922" applyFont="1" applyFill="1" applyAlignment="1">
      <alignment horizontal="center"/>
    </xf>
    <xf numFmtId="0" fontId="119" fillId="0" borderId="0" xfId="60922" applyFont="1" applyFill="1" applyBorder="1"/>
    <xf numFmtId="0" fontId="119" fillId="0" borderId="0" xfId="60922" applyFont="1" applyFill="1"/>
    <xf numFmtId="0" fontId="119" fillId="0" borderId="0" xfId="60922" applyFont="1" applyFill="1" applyAlignment="1">
      <alignment vertical="center"/>
    </xf>
    <xf numFmtId="0" fontId="121" fillId="0" borderId="0" xfId="60922" applyFont="1" applyFill="1"/>
    <xf numFmtId="0" fontId="122" fillId="0" borderId="0" xfId="60922" applyFont="1" applyFill="1" applyBorder="1"/>
    <xf numFmtId="0" fontId="122" fillId="0" borderId="15" xfId="60922" applyFont="1" applyFill="1" applyBorder="1"/>
    <xf numFmtId="0" fontId="123" fillId="0" borderId="0" xfId="60922" applyFont="1" applyFill="1" applyBorder="1"/>
    <xf numFmtId="0" fontId="123" fillId="0" borderId="15" xfId="60922" applyFont="1" applyFill="1" applyBorder="1"/>
    <xf numFmtId="0" fontId="124" fillId="0" borderId="15" xfId="60922" applyFont="1" applyFill="1" applyBorder="1"/>
    <xf numFmtId="0" fontId="119" fillId="0" borderId="0" xfId="60922" applyFont="1" applyFill="1" applyBorder="1" applyAlignment="1">
      <alignment horizontal="center"/>
    </xf>
    <xf numFmtId="205" fontId="129" fillId="0" borderId="46" xfId="60925" applyNumberFormat="1" applyFont="1" applyFill="1" applyBorder="1" applyAlignment="1">
      <alignment horizontal="centerContinuous" vertical="center"/>
    </xf>
    <xf numFmtId="0" fontId="120" fillId="0" borderId="46" xfId="60922" applyFont="1" applyFill="1" applyBorder="1" applyAlignment="1">
      <alignment horizontal="center" vertical="center" wrapText="1"/>
    </xf>
    <xf numFmtId="0" fontId="120" fillId="0" borderId="46" xfId="60922" applyFont="1" applyFill="1" applyBorder="1" applyAlignment="1">
      <alignment horizontal="center" vertical="center"/>
    </xf>
    <xf numFmtId="0" fontId="46" fillId="0" borderId="46" xfId="60922" applyFont="1" applyFill="1" applyBorder="1" applyAlignment="1">
      <alignment horizontal="center" vertical="center" wrapText="1"/>
    </xf>
    <xf numFmtId="200" fontId="128" fillId="0" borderId="46" xfId="30243" applyNumberFormat="1" applyFont="1" applyBorder="1" applyAlignment="1">
      <alignment horizontal="center" vertical="center" wrapText="1"/>
    </xf>
    <xf numFmtId="0" fontId="121" fillId="151" borderId="0" xfId="60922" applyFont="1" applyFill="1"/>
    <xf numFmtId="0" fontId="124" fillId="0" borderId="0" xfId="60922" applyFont="1" applyFill="1" applyBorder="1"/>
    <xf numFmtId="180" fontId="119" fillId="153" borderId="46" xfId="60922" applyNumberFormat="1" applyFont="1" applyFill="1" applyBorder="1"/>
    <xf numFmtId="0" fontId="119" fillId="153" borderId="46" xfId="60922" applyFont="1" applyFill="1" applyBorder="1"/>
    <xf numFmtId="200" fontId="45" fillId="152" borderId="51" xfId="60923" applyNumberFormat="1" applyFont="1" applyFill="1" applyBorder="1" applyAlignment="1">
      <alignment horizontal="center" vertical="center"/>
    </xf>
    <xf numFmtId="200" fontId="45" fillId="29" borderId="51" xfId="60923" applyNumberFormat="1" applyFont="1" applyFill="1" applyBorder="1" applyAlignment="1">
      <alignment horizontal="center" vertical="center"/>
    </xf>
    <xf numFmtId="200" fontId="45" fillId="154" borderId="51" xfId="60923" applyNumberFormat="1" applyFont="1" applyFill="1" applyBorder="1" applyAlignment="1">
      <alignment horizontal="center" vertical="center"/>
    </xf>
    <xf numFmtId="168" fontId="105" fillId="151" borderId="31" xfId="60923" applyNumberFormat="1" applyFont="1" applyFill="1" applyBorder="1" applyAlignment="1">
      <alignment horizontal="center" vertical="center"/>
    </xf>
    <xf numFmtId="168" fontId="105" fillId="151" borderId="0" xfId="60923" applyNumberFormat="1" applyFont="1" applyFill="1" applyBorder="1" applyAlignment="1">
      <alignment horizontal="center" vertical="center"/>
    </xf>
    <xf numFmtId="168" fontId="105" fillId="151" borderId="61" xfId="60923" applyNumberFormat="1" applyFont="1" applyFill="1" applyBorder="1" applyAlignment="1">
      <alignment horizontal="center" vertical="center"/>
    </xf>
    <xf numFmtId="0" fontId="135" fillId="30" borderId="56" xfId="0" applyFont="1" applyFill="1" applyBorder="1" applyAlignment="1">
      <alignment wrapText="1"/>
    </xf>
    <xf numFmtId="0" fontId="135" fillId="30" borderId="56" xfId="0" applyFont="1" applyFill="1" applyBorder="1" applyAlignment="1">
      <alignment horizontal="center" wrapText="1"/>
    </xf>
    <xf numFmtId="209" fontId="135" fillId="30" borderId="56" xfId="0" applyNumberFormat="1" applyFont="1" applyFill="1" applyBorder="1" applyAlignment="1">
      <alignment vertical="center" wrapText="1"/>
    </xf>
    <xf numFmtId="212" fontId="135" fillId="30" borderId="56" xfId="0" applyNumberFormat="1" applyFont="1" applyFill="1" applyBorder="1" applyAlignment="1">
      <alignment horizontal="center" wrapText="1"/>
    </xf>
    <xf numFmtId="0" fontId="137" fillId="30" borderId="0" xfId="0" applyFont="1" applyFill="1" applyBorder="1" applyAlignment="1">
      <alignment horizontal="center" vertical="center" wrapText="1"/>
    </xf>
    <xf numFmtId="0" fontId="147" fillId="0" borderId="0" xfId="140" applyFont="1" applyFill="1" applyAlignment="1">
      <alignment vertical="top"/>
    </xf>
    <xf numFmtId="0" fontId="147" fillId="0" borderId="0" xfId="140" applyFont="1" applyAlignment="1">
      <alignment horizontal="center" vertical="center"/>
    </xf>
    <xf numFmtId="0" fontId="147" fillId="0" borderId="0" xfId="140" applyFont="1" applyAlignment="1">
      <alignment horizontal="center"/>
    </xf>
    <xf numFmtId="0" fontId="150" fillId="0" borderId="0" xfId="140" applyFont="1" applyFill="1" applyAlignment="1">
      <alignment vertical="top"/>
    </xf>
    <xf numFmtId="0" fontId="148" fillId="0" borderId="0" xfId="140" applyFont="1" applyFill="1" applyAlignment="1">
      <alignment vertical="top"/>
    </xf>
    <xf numFmtId="0" fontId="148" fillId="0" borderId="0" xfId="143" applyFont="1" applyFill="1" applyBorder="1" applyAlignment="1">
      <alignment horizontal="left" vertical="top"/>
    </xf>
    <xf numFmtId="209" fontId="144" fillId="30" borderId="56" xfId="0" applyNumberFormat="1" applyFont="1" applyFill="1" applyBorder="1" applyAlignment="1">
      <alignment vertical="center" wrapText="1"/>
    </xf>
    <xf numFmtId="0" fontId="155" fillId="0" borderId="0" xfId="701" applyFont="1" applyFill="1" applyBorder="1" applyAlignment="1">
      <alignment horizontal="left" vertical="center"/>
    </xf>
    <xf numFmtId="0" fontId="155" fillId="0" borderId="0" xfId="701" applyFont="1" applyFill="1" applyBorder="1" applyAlignment="1">
      <alignment horizontal="right" vertical="center"/>
    </xf>
    <xf numFmtId="0" fontId="155" fillId="0" borderId="15" xfId="701" applyFont="1" applyFill="1" applyBorder="1" applyAlignment="1">
      <alignment horizontal="left" vertical="center"/>
    </xf>
    <xf numFmtId="0" fontId="156" fillId="0" borderId="0" xfId="60996" applyFont="1" applyFill="1" applyAlignment="1">
      <alignment vertical="center" wrapText="1"/>
    </xf>
    <xf numFmtId="0" fontId="150" fillId="0" borderId="0" xfId="60996" applyFont="1" applyFill="1" applyAlignment="1">
      <alignment vertical="top"/>
    </xf>
    <xf numFmtId="0" fontId="149" fillId="0" borderId="0" xfId="60996" applyFont="1" applyFill="1" applyAlignment="1">
      <alignment horizontal="center" vertical="top"/>
    </xf>
    <xf numFmtId="0" fontId="152" fillId="0" borderId="0" xfId="140" applyFont="1" applyAlignment="1">
      <alignment horizontal="center" vertical="center"/>
    </xf>
    <xf numFmtId="0" fontId="157" fillId="0" borderId="0" xfId="140" applyFont="1" applyAlignment="1">
      <alignment horizontal="center" vertical="center"/>
    </xf>
    <xf numFmtId="0" fontId="149" fillId="0" borderId="0" xfId="140" applyFont="1" applyAlignment="1">
      <alignment horizontal="center" vertical="center"/>
    </xf>
    <xf numFmtId="0" fontId="158" fillId="0" borderId="0" xfId="60996" applyFont="1" applyFill="1" applyAlignment="1">
      <alignment horizontal="center" vertical="center" wrapText="1"/>
    </xf>
    <xf numFmtId="0" fontId="159" fillId="0" borderId="0" xfId="60996" applyFont="1" applyFill="1" applyAlignment="1">
      <alignment vertical="center" wrapText="1"/>
    </xf>
    <xf numFmtId="0" fontId="147" fillId="0" borderId="0" xfId="60996" applyFont="1" applyFill="1" applyAlignment="1">
      <alignment vertical="top"/>
    </xf>
    <xf numFmtId="0" fontId="147" fillId="0" borderId="0" xfId="60996" applyFont="1" applyFill="1" applyAlignment="1">
      <alignment horizontal="center" vertical="top"/>
    </xf>
    <xf numFmtId="0" fontId="160" fillId="0" borderId="0" xfId="140" applyFont="1" applyAlignment="1">
      <alignment horizontal="center" vertical="center"/>
    </xf>
    <xf numFmtId="0" fontId="159" fillId="0" borderId="0" xfId="140" applyFont="1" applyAlignment="1">
      <alignment horizontal="center" vertical="center"/>
    </xf>
    <xf numFmtId="0" fontId="160" fillId="0" borderId="0" xfId="140" applyFont="1" applyAlignment="1">
      <alignment horizontal="center"/>
    </xf>
    <xf numFmtId="0" fontId="149" fillId="0" borderId="0" xfId="60996" applyFont="1" applyFill="1" applyAlignment="1">
      <alignment horizontal="center" vertical="center"/>
    </xf>
    <xf numFmtId="0" fontId="161" fillId="0" borderId="0" xfId="60996" applyFont="1" applyFill="1" applyAlignment="1">
      <alignment horizontal="center" vertical="center"/>
    </xf>
    <xf numFmtId="0" fontId="150" fillId="0" borderId="0" xfId="60996" applyFont="1" applyFill="1" applyAlignment="1">
      <alignment vertical="center"/>
    </xf>
    <xf numFmtId="0" fontId="149" fillId="0" borderId="0" xfId="60996" applyFont="1" applyFill="1" applyAlignment="1">
      <alignment horizontal="left" vertical="center"/>
    </xf>
    <xf numFmtId="0" fontId="150" fillId="0" borderId="0" xfId="60996" applyFont="1" applyFill="1" applyAlignment="1">
      <alignment horizontal="right" vertical="center"/>
    </xf>
    <xf numFmtId="0" fontId="162" fillId="0" borderId="15" xfId="60996" applyFont="1" applyFill="1" applyBorder="1" applyAlignment="1">
      <alignment vertical="top"/>
    </xf>
    <xf numFmtId="0" fontId="163" fillId="0" borderId="15" xfId="0" applyFont="1" applyBorder="1" applyAlignment="1">
      <alignment vertical="top"/>
    </xf>
    <xf numFmtId="0" fontId="150" fillId="0" borderId="0" xfId="60996" applyFont="1" applyFill="1" applyBorder="1" applyAlignment="1">
      <alignment vertical="center"/>
    </xf>
    <xf numFmtId="0" fontId="150" fillId="0" borderId="0" xfId="60996" applyFont="1" applyFill="1" applyBorder="1" applyAlignment="1">
      <alignment horizontal="right" vertical="center"/>
    </xf>
    <xf numFmtId="0" fontId="150" fillId="0" borderId="0" xfId="60996" applyFont="1" applyFill="1" applyAlignment="1">
      <alignment horizontal="center" vertical="top"/>
    </xf>
    <xf numFmtId="0" fontId="149" fillId="0" borderId="0" xfId="60996" applyFont="1" applyFill="1" applyBorder="1" applyAlignment="1">
      <alignment horizontal="left" vertical="top"/>
    </xf>
    <xf numFmtId="1" fontId="155" fillId="0" borderId="15" xfId="60996" applyNumberFormat="1" applyFont="1" applyFill="1" applyBorder="1" applyAlignment="1">
      <alignment vertical="top"/>
    </xf>
    <xf numFmtId="0" fontId="149" fillId="0" borderId="0" xfId="60996" applyFont="1" applyFill="1" applyAlignment="1">
      <alignment vertical="top"/>
    </xf>
    <xf numFmtId="0" fontId="151" fillId="0" borderId="0" xfId="60996" applyFont="1" applyFill="1" applyBorder="1" applyAlignment="1">
      <alignment horizontal="left" vertical="top"/>
    </xf>
    <xf numFmtId="0" fontId="149" fillId="0" borderId="0" xfId="60996" applyFont="1" applyFill="1" applyAlignment="1">
      <alignment horizontal="left" vertical="top"/>
    </xf>
    <xf numFmtId="0" fontId="149" fillId="0" borderId="0" xfId="60996" applyFont="1" applyFill="1" applyBorder="1" applyAlignment="1">
      <alignment vertical="top"/>
    </xf>
    <xf numFmtId="0" fontId="155" fillId="0" borderId="15" xfId="60996" applyFont="1" applyFill="1" applyBorder="1" applyAlignment="1">
      <alignment vertical="top"/>
    </xf>
    <xf numFmtId="0" fontId="164" fillId="0" borderId="15" xfId="0" applyFont="1" applyBorder="1" applyAlignment="1">
      <alignment vertical="top"/>
    </xf>
    <xf numFmtId="0" fontId="149" fillId="0" borderId="0" xfId="60996" applyFont="1" applyFill="1" applyAlignment="1">
      <alignment vertical="center"/>
    </xf>
    <xf numFmtId="0" fontId="149" fillId="0" borderId="0" xfId="60996" applyFont="1" applyFill="1" applyBorder="1" applyAlignment="1">
      <alignment vertical="center"/>
    </xf>
    <xf numFmtId="0" fontId="151" fillId="0" borderId="63" xfId="60996" applyFont="1" applyFill="1" applyBorder="1" applyAlignment="1">
      <alignment horizontal="left" vertical="center"/>
    </xf>
    <xf numFmtId="0" fontId="165" fillId="0" borderId="63" xfId="0" applyFont="1" applyBorder="1" applyAlignment="1">
      <alignment horizontal="center" vertical="center"/>
    </xf>
    <xf numFmtId="0" fontId="150" fillId="0" borderId="0" xfId="60996" applyFont="1" applyFill="1" applyAlignment="1">
      <alignment horizontal="left" vertical="top"/>
    </xf>
    <xf numFmtId="0" fontId="151" fillId="0" borderId="0" xfId="60996" applyFont="1" applyFill="1" applyBorder="1" applyAlignment="1">
      <alignment horizontal="left" vertical="center"/>
    </xf>
    <xf numFmtId="0" fontId="165" fillId="0" borderId="0" xfId="0" applyFont="1" applyBorder="1" applyAlignment="1">
      <alignment horizontal="center" vertical="center"/>
    </xf>
    <xf numFmtId="0" fontId="151" fillId="0" borderId="0" xfId="60996" applyFont="1" applyFill="1" applyAlignment="1">
      <alignment vertical="top"/>
    </xf>
    <xf numFmtId="0" fontId="150" fillId="0" borderId="0" xfId="60996" applyFont="1" applyFill="1" applyBorder="1" applyAlignment="1">
      <alignment horizontal="center" vertical="top"/>
    </xf>
    <xf numFmtId="0" fontId="150" fillId="0" borderId="0" xfId="60996" applyFont="1" applyFill="1" applyBorder="1" applyAlignment="1">
      <alignment vertical="top"/>
    </xf>
    <xf numFmtId="0" fontId="149" fillId="0" borderId="0" xfId="60996" applyFont="1" applyFill="1" applyBorder="1" applyAlignment="1">
      <alignment horizontal="right" vertical="top"/>
    </xf>
    <xf numFmtId="0" fontId="149" fillId="0" borderId="15" xfId="60996" applyFont="1" applyFill="1" applyBorder="1" applyAlignment="1">
      <alignment vertical="top"/>
    </xf>
    <xf numFmtId="0" fontId="150" fillId="0" borderId="81" xfId="60996" applyFont="1" applyFill="1" applyBorder="1" applyAlignment="1">
      <alignment vertical="top" wrapText="1"/>
    </xf>
    <xf numFmtId="0" fontId="150" fillId="0" borderId="0" xfId="60996" applyFont="1" applyFill="1" applyAlignment="1">
      <alignment vertical="top" wrapText="1"/>
    </xf>
    <xf numFmtId="0" fontId="166" fillId="0" borderId="81" xfId="60996" applyFont="1" applyFill="1" applyBorder="1" applyAlignment="1">
      <alignment vertical="top" wrapText="1"/>
    </xf>
    <xf numFmtId="0" fontId="166" fillId="0" borderId="0" xfId="60996" applyFont="1" applyFill="1" applyAlignment="1">
      <alignment vertical="top" wrapText="1"/>
    </xf>
    <xf numFmtId="0" fontId="16" fillId="155" borderId="81" xfId="140" applyFill="1" applyBorder="1" applyAlignment="1">
      <alignment vertical="top" wrapText="1"/>
    </xf>
    <xf numFmtId="0" fontId="150" fillId="0" borderId="81" xfId="60996" applyFont="1" applyFill="1" applyBorder="1" applyAlignment="1">
      <alignment horizontal="center" vertical="center" wrapText="1"/>
    </xf>
    <xf numFmtId="0" fontId="149" fillId="0" borderId="81" xfId="60996" applyFont="1" applyFill="1" applyBorder="1" applyAlignment="1">
      <alignment horizontal="center" vertical="center"/>
    </xf>
    <xf numFmtId="0" fontId="150" fillId="0" borderId="0" xfId="60996" applyFont="1" applyFill="1" applyBorder="1" applyAlignment="1">
      <alignment horizontal="center" vertical="center" wrapText="1"/>
    </xf>
    <xf numFmtId="0" fontId="150" fillId="0" borderId="15" xfId="60996" applyFont="1" applyFill="1" applyBorder="1" applyAlignment="1">
      <alignment vertical="top"/>
    </xf>
    <xf numFmtId="0" fontId="150" fillId="0" borderId="0" xfId="701" applyFont="1" applyFill="1" applyAlignment="1"/>
    <xf numFmtId="0" fontId="149" fillId="0" borderId="0" xfId="60996" applyFont="1" applyFill="1" applyAlignment="1">
      <alignment horizontal="left"/>
    </xf>
    <xf numFmtId="0" fontId="150" fillId="0" borderId="0" xfId="60996" applyFont="1" applyFill="1" applyBorder="1" applyAlignment="1">
      <alignment horizontal="left" vertical="top" wrapText="1"/>
    </xf>
    <xf numFmtId="0" fontId="155" fillId="0" borderId="15" xfId="60996" applyFont="1" applyFill="1" applyBorder="1" applyAlignment="1">
      <alignment vertical="center"/>
    </xf>
    <xf numFmtId="0" fontId="155" fillId="0" borderId="0" xfId="60996" applyFont="1" applyFill="1" applyAlignment="1">
      <alignment vertical="center"/>
    </xf>
    <xf numFmtId="2" fontId="147" fillId="0" borderId="0" xfId="60996" applyNumberFormat="1" applyFont="1" applyFill="1" applyAlignment="1">
      <alignment vertical="center"/>
    </xf>
    <xf numFmtId="167" fontId="149" fillId="0" borderId="0" xfId="60996" applyNumberFormat="1" applyFont="1" applyFill="1" applyBorder="1" applyAlignment="1">
      <alignment horizontal="right" vertical="top"/>
    </xf>
    <xf numFmtId="4" fontId="162" fillId="0" borderId="0" xfId="60996" applyNumberFormat="1" applyFont="1" applyFill="1" applyBorder="1" applyAlignment="1">
      <alignment horizontal="right" vertical="top"/>
    </xf>
    <xf numFmtId="0" fontId="162" fillId="0" borderId="0" xfId="60996" applyFont="1" applyFill="1" applyAlignment="1">
      <alignment vertical="top"/>
    </xf>
    <xf numFmtId="0" fontId="150" fillId="0" borderId="0" xfId="60996" applyFont="1" applyFill="1" applyBorder="1" applyAlignment="1">
      <alignment horizontal="left" vertical="top"/>
    </xf>
    <xf numFmtId="199" fontId="162" fillId="0" borderId="19" xfId="60996" applyNumberFormat="1" applyFont="1" applyFill="1" applyBorder="1" applyAlignment="1">
      <alignment horizontal="left" vertical="top" wrapText="1"/>
    </xf>
    <xf numFmtId="0" fontId="162" fillId="0" borderId="64" xfId="60996" applyFont="1" applyFill="1" applyBorder="1" applyAlignment="1">
      <alignment vertical="top"/>
    </xf>
    <xf numFmtId="0" fontId="162" fillId="0" borderId="0" xfId="60996" applyFont="1" applyFill="1" applyBorder="1" applyAlignment="1">
      <alignment horizontal="left" vertical="top" wrapText="1"/>
    </xf>
    <xf numFmtId="0" fontId="162" fillId="0" borderId="0" xfId="60996" applyFont="1" applyFill="1" applyBorder="1" applyAlignment="1">
      <alignment vertical="top"/>
    </xf>
    <xf numFmtId="0" fontId="153" fillId="0" borderId="20" xfId="60996" applyFont="1" applyFill="1" applyBorder="1" applyAlignment="1">
      <alignment vertical="top"/>
    </xf>
    <xf numFmtId="0" fontId="162" fillId="0" borderId="15" xfId="60996" applyFont="1" applyFill="1" applyBorder="1" applyAlignment="1">
      <alignment horizontal="left" vertical="top" wrapText="1"/>
    </xf>
    <xf numFmtId="0" fontId="162" fillId="0" borderId="18" xfId="60996" applyFont="1" applyFill="1" applyBorder="1" applyAlignment="1">
      <alignment horizontal="left" vertical="top" wrapText="1"/>
    </xf>
    <xf numFmtId="0" fontId="150" fillId="0" borderId="0" xfId="60996" applyFont="1" applyFill="1" applyAlignment="1">
      <alignment horizontal="right" vertical="top"/>
    </xf>
    <xf numFmtId="0" fontId="150" fillId="0" borderId="0" xfId="60996" applyFont="1" applyFill="1" applyBorder="1" applyAlignment="1">
      <alignment horizontal="left"/>
    </xf>
    <xf numFmtId="167" fontId="149" fillId="0" borderId="0" xfId="60996" applyNumberFormat="1" applyFont="1" applyFill="1" applyBorder="1" applyAlignment="1">
      <alignment horizontal="center" vertical="top"/>
    </xf>
    <xf numFmtId="167" fontId="150" fillId="0" borderId="0" xfId="60996" applyNumberFormat="1" applyFont="1" applyFill="1" applyAlignment="1">
      <alignment horizontal="center" vertical="top"/>
    </xf>
    <xf numFmtId="4" fontId="149" fillId="0" borderId="0" xfId="60996" applyNumberFormat="1" applyFont="1" applyFill="1" applyBorder="1" applyAlignment="1">
      <alignment horizontal="right" vertical="top"/>
    </xf>
    <xf numFmtId="0" fontId="162" fillId="0" borderId="66" xfId="60996" applyFont="1" applyFill="1" applyBorder="1" applyAlignment="1">
      <alignment vertical="top"/>
    </xf>
    <xf numFmtId="0" fontId="162" fillId="0" borderId="63" xfId="60996" applyFont="1" applyFill="1" applyBorder="1" applyAlignment="1">
      <alignment vertical="top"/>
    </xf>
    <xf numFmtId="0" fontId="150" fillId="0" borderId="63" xfId="60996" applyFont="1" applyFill="1" applyBorder="1" applyAlignment="1">
      <alignment vertical="top"/>
    </xf>
    <xf numFmtId="0" fontId="155" fillId="0" borderId="63" xfId="60996" applyFont="1" applyFill="1" applyBorder="1" applyAlignment="1">
      <alignment horizontal="right" vertical="top"/>
    </xf>
    <xf numFmtId="0" fontId="162" fillId="0" borderId="63" xfId="60996" applyFont="1" applyFill="1" applyBorder="1" applyAlignment="1">
      <alignment horizontal="center" vertical="top"/>
    </xf>
    <xf numFmtId="0" fontId="162" fillId="0" borderId="0" xfId="60996" applyFont="1" applyFill="1" applyBorder="1" applyAlignment="1">
      <alignment horizontal="left" vertical="top"/>
    </xf>
    <xf numFmtId="0" fontId="162" fillId="0" borderId="19" xfId="60996" applyFont="1" applyFill="1" applyBorder="1" applyAlignment="1">
      <alignment vertical="top"/>
    </xf>
    <xf numFmtId="0" fontId="162" fillId="0" borderId="20" xfId="60996" applyFont="1" applyFill="1" applyBorder="1" applyAlignment="1">
      <alignment vertical="top"/>
    </xf>
    <xf numFmtId="0" fontId="162" fillId="0" borderId="18" xfId="60996" applyFont="1" applyFill="1" applyBorder="1" applyAlignment="1">
      <alignment vertical="top"/>
    </xf>
    <xf numFmtId="0" fontId="155" fillId="0" borderId="85" xfId="60996" applyFont="1" applyFill="1" applyBorder="1" applyAlignment="1">
      <alignment horizontal="center" vertical="top"/>
    </xf>
    <xf numFmtId="0" fontId="162" fillId="0" borderId="15" xfId="60996" applyFont="1" applyFill="1" applyBorder="1" applyAlignment="1">
      <alignment horizontal="center" vertical="top"/>
    </xf>
    <xf numFmtId="0" fontId="155" fillId="0" borderId="85" xfId="60996" applyFont="1" applyFill="1" applyBorder="1" applyAlignment="1">
      <alignment horizontal="right" vertical="top"/>
    </xf>
    <xf numFmtId="0" fontId="162" fillId="0" borderId="67" xfId="60996" applyFont="1" applyFill="1" applyBorder="1" applyAlignment="1">
      <alignment vertical="top"/>
    </xf>
    <xf numFmtId="0" fontId="149" fillId="0" borderId="0" xfId="60996" applyFont="1" applyFill="1" applyBorder="1" applyAlignment="1">
      <alignment horizontal="center" vertical="top"/>
    </xf>
    <xf numFmtId="0" fontId="155" fillId="0" borderId="0" xfId="60996" applyFont="1" applyFill="1" applyAlignment="1">
      <alignment horizontal="left" vertical="top"/>
    </xf>
    <xf numFmtId="0" fontId="155" fillId="0" borderId="0" xfId="60996" applyFont="1" applyFill="1" applyAlignment="1">
      <alignment horizontal="left" vertical="top" wrapText="1"/>
    </xf>
    <xf numFmtId="0" fontId="155" fillId="0" borderId="0" xfId="60996" applyFont="1" applyFill="1" applyBorder="1" applyAlignment="1">
      <alignment horizontal="center" vertical="top"/>
    </xf>
    <xf numFmtId="0" fontId="162" fillId="0" borderId="0" xfId="60996" applyFont="1" applyFill="1" applyAlignment="1">
      <alignment horizontal="left" vertical="top"/>
    </xf>
    <xf numFmtId="0" fontId="162" fillId="0" borderId="0" xfId="60996" applyFont="1" applyFill="1" applyAlignment="1">
      <alignment horizontal="center" vertical="top"/>
    </xf>
    <xf numFmtId="0" fontId="171" fillId="0" borderId="0" xfId="60996" applyFont="1" applyFill="1" applyAlignment="1">
      <alignment vertical="top"/>
    </xf>
    <xf numFmtId="0" fontId="149" fillId="0" borderId="0" xfId="60996" applyFont="1" applyFill="1" applyBorder="1" applyAlignment="1">
      <alignment horizontal="left" wrapText="1"/>
    </xf>
    <xf numFmtId="0" fontId="150" fillId="0" borderId="0" xfId="60996" applyFont="1" applyFill="1" applyAlignment="1"/>
    <xf numFmtId="0" fontId="147" fillId="0" borderId="0" xfId="143" applyFont="1" applyBorder="1" applyAlignment="1">
      <alignment horizontal="left" vertical="center"/>
    </xf>
    <xf numFmtId="0" fontId="0" fillId="0" borderId="0" xfId="0" applyBorder="1" applyAlignment="1">
      <alignment vertical="center"/>
    </xf>
    <xf numFmtId="0" fontId="149" fillId="0" borderId="0" xfId="140" applyFont="1" applyFill="1" applyAlignment="1">
      <alignment vertical="top"/>
    </xf>
    <xf numFmtId="0" fontId="147" fillId="0" borderId="0" xfId="143" applyFont="1" applyBorder="1" applyAlignment="1">
      <alignment vertical="top"/>
    </xf>
    <xf numFmtId="0" fontId="0" fillId="0" borderId="0" xfId="0" applyAlignment="1"/>
    <xf numFmtId="0" fontId="135" fillId="30" borderId="43" xfId="60994" applyFont="1" applyFill="1" applyBorder="1" applyAlignment="1">
      <alignment horizontal="left" vertical="center"/>
    </xf>
    <xf numFmtId="0" fontId="135" fillId="30" borderId="89" xfId="60994" applyFont="1" applyFill="1" applyBorder="1" applyAlignment="1">
      <alignment horizontal="left" vertical="center"/>
    </xf>
    <xf numFmtId="0" fontId="135" fillId="30" borderId="91" xfId="60994" applyFont="1" applyFill="1" applyBorder="1" applyAlignment="1">
      <alignment horizontal="left" vertical="center"/>
    </xf>
    <xf numFmtId="49" fontId="135" fillId="30" borderId="43" xfId="60994" applyNumberFormat="1" applyFont="1" applyFill="1" applyBorder="1" applyAlignment="1">
      <alignment horizontal="left" vertical="center"/>
    </xf>
    <xf numFmtId="49" fontId="135" fillId="30" borderId="65" xfId="60994" applyNumberFormat="1" applyFont="1" applyFill="1" applyBorder="1" applyAlignment="1">
      <alignment horizontal="center" vertical="center"/>
    </xf>
    <xf numFmtId="0" fontId="137" fillId="30" borderId="65" xfId="60994" applyFont="1" applyFill="1" applyBorder="1" applyAlignment="1">
      <alignment horizontal="left" vertical="center" wrapText="1"/>
    </xf>
    <xf numFmtId="49" fontId="135" fillId="30" borderId="89" xfId="60994" applyNumberFormat="1" applyFont="1" applyFill="1" applyBorder="1" applyAlignment="1">
      <alignment horizontal="left" vertical="center"/>
    </xf>
    <xf numFmtId="49" fontId="135" fillId="30" borderId="81" xfId="60994" applyNumberFormat="1" applyFont="1" applyFill="1" applyBorder="1" applyAlignment="1">
      <alignment horizontal="center" vertical="center"/>
    </xf>
    <xf numFmtId="49" fontId="135" fillId="30" borderId="91" xfId="60994" applyNumberFormat="1" applyFont="1" applyFill="1" applyBorder="1" applyAlignment="1">
      <alignment horizontal="left" vertical="center"/>
    </xf>
    <xf numFmtId="49" fontId="135" fillId="30" borderId="92" xfId="60994" applyNumberFormat="1" applyFont="1" applyFill="1" applyBorder="1" applyAlignment="1">
      <alignment horizontal="center" vertical="center"/>
    </xf>
    <xf numFmtId="49" fontId="135" fillId="30" borderId="70" xfId="60994" applyNumberFormat="1" applyFont="1" applyFill="1" applyBorder="1" applyAlignment="1">
      <alignment horizontal="left" vertical="center"/>
    </xf>
    <xf numFmtId="49" fontId="135" fillId="30" borderId="16" xfId="60994" applyNumberFormat="1" applyFont="1" applyFill="1" applyBorder="1" applyAlignment="1">
      <alignment horizontal="center" vertical="center"/>
    </xf>
    <xf numFmtId="49" fontId="135" fillId="30" borderId="72" xfId="60994" applyNumberFormat="1" applyFont="1" applyFill="1" applyBorder="1" applyAlignment="1">
      <alignment horizontal="left" vertical="center"/>
    </xf>
    <xf numFmtId="49" fontId="135" fillId="30" borderId="73" xfId="60994" applyNumberFormat="1" applyFont="1" applyFill="1" applyBorder="1" applyAlignment="1">
      <alignment horizontal="center" vertical="center"/>
    </xf>
    <xf numFmtId="0" fontId="137" fillId="30" borderId="73" xfId="60994" applyFont="1" applyFill="1" applyBorder="1" applyAlignment="1">
      <alignment horizontal="left" vertical="center" wrapText="1"/>
    </xf>
    <xf numFmtId="9" fontId="137" fillId="30" borderId="73" xfId="60994" applyNumberFormat="1" applyFont="1" applyFill="1" applyBorder="1" applyAlignment="1">
      <alignment horizontal="center" vertical="center" wrapText="1"/>
    </xf>
    <xf numFmtId="49" fontId="135" fillId="30" borderId="75" xfId="60994" applyNumberFormat="1" applyFont="1" applyFill="1" applyBorder="1" applyAlignment="1">
      <alignment horizontal="left" vertical="center"/>
    </xf>
    <xf numFmtId="49" fontId="135" fillId="30" borderId="76" xfId="60994" applyNumberFormat="1" applyFont="1" applyFill="1" applyBorder="1" applyAlignment="1">
      <alignment horizontal="center" vertical="center"/>
    </xf>
    <xf numFmtId="0" fontId="135" fillId="30" borderId="76" xfId="60994" applyFont="1" applyFill="1" applyBorder="1" applyAlignment="1">
      <alignment horizontal="left" vertical="center" wrapText="1"/>
    </xf>
    <xf numFmtId="9" fontId="135" fillId="30" borderId="76" xfId="60994" applyNumberFormat="1" applyFont="1" applyFill="1" applyBorder="1" applyAlignment="1">
      <alignment horizontal="center" vertical="center" wrapText="1"/>
    </xf>
    <xf numFmtId="212" fontId="135" fillId="30" borderId="76" xfId="60994" applyNumberFormat="1" applyFont="1" applyFill="1" applyBorder="1" applyAlignment="1">
      <alignment horizontal="center" vertical="center"/>
    </xf>
    <xf numFmtId="209" fontId="135" fillId="30" borderId="76" xfId="60994" applyNumberFormat="1" applyFont="1" applyFill="1" applyBorder="1" applyAlignment="1">
      <alignment horizontal="center" vertical="center" wrapText="1"/>
    </xf>
    <xf numFmtId="209" fontId="135" fillId="30" borderId="77" xfId="60994" applyNumberFormat="1" applyFont="1" applyFill="1" applyBorder="1" applyAlignment="1">
      <alignment horizontal="center" vertical="center"/>
    </xf>
    <xf numFmtId="49" fontId="135" fillId="30" borderId="78" xfId="60994" applyNumberFormat="1" applyFont="1" applyFill="1" applyBorder="1" applyAlignment="1">
      <alignment horizontal="left" vertical="center"/>
    </xf>
    <xf numFmtId="49" fontId="135" fillId="30" borderId="84" xfId="60994" applyNumberFormat="1" applyFont="1" applyFill="1" applyBorder="1" applyAlignment="1">
      <alignment horizontal="center" vertical="center"/>
    </xf>
    <xf numFmtId="0" fontId="125" fillId="30" borderId="0" xfId="60895" applyFont="1" applyFill="1" applyAlignment="1">
      <alignment horizontal="right" vertical="center" wrapText="1"/>
    </xf>
    <xf numFmtId="0" fontId="116" fillId="30" borderId="0" xfId="60895" applyFont="1" applyFill="1" applyAlignment="1">
      <alignment horizontal="right" vertical="center" wrapText="1"/>
    </xf>
    <xf numFmtId="0" fontId="135" fillId="30" borderId="0" xfId="0" applyFont="1" applyFill="1" applyAlignment="1">
      <alignment horizontal="center" wrapText="1"/>
    </xf>
    <xf numFmtId="0" fontId="135" fillId="30" borderId="0" xfId="0" applyFont="1" applyFill="1"/>
    <xf numFmtId="0" fontId="115" fillId="30" borderId="0" xfId="0" applyFont="1" applyFill="1" applyAlignment="1">
      <alignment vertical="center" wrapText="1"/>
    </xf>
    <xf numFmtId="49" fontId="135" fillId="30" borderId="0" xfId="0" applyNumberFormat="1" applyFont="1" applyFill="1" applyAlignment="1">
      <alignment horizontal="center"/>
    </xf>
    <xf numFmtId="0" fontId="135" fillId="30" borderId="0" xfId="0" applyFont="1" applyFill="1" applyAlignment="1">
      <alignment wrapText="1"/>
    </xf>
    <xf numFmtId="49" fontId="135" fillId="30" borderId="0" xfId="0" applyNumberFormat="1" applyFont="1" applyFill="1" applyAlignment="1">
      <alignment horizontal="right"/>
    </xf>
    <xf numFmtId="0" fontId="135" fillId="30" borderId="15" xfId="0" applyFont="1" applyFill="1" applyBorder="1"/>
    <xf numFmtId="14" fontId="0" fillId="30" borderId="0" xfId="0" applyNumberFormat="1" applyFill="1" applyBorder="1" applyAlignment="1">
      <alignment horizontal="center" wrapText="1"/>
    </xf>
    <xf numFmtId="49" fontId="135" fillId="30" borderId="0" xfId="0" applyNumberFormat="1" applyFont="1" applyFill="1" applyBorder="1" applyAlignment="1">
      <alignment horizontal="center"/>
    </xf>
    <xf numFmtId="210" fontId="135" fillId="30" borderId="56" xfId="0" applyNumberFormat="1" applyFont="1" applyFill="1" applyBorder="1" applyAlignment="1">
      <alignment horizontal="center" vertical="center" wrapText="1"/>
    </xf>
    <xf numFmtId="210" fontId="135" fillId="30" borderId="0" xfId="0" applyNumberFormat="1" applyFont="1" applyFill="1" applyBorder="1" applyAlignment="1">
      <alignment horizontal="center" vertical="center" wrapText="1"/>
    </xf>
    <xf numFmtId="0" fontId="137" fillId="30" borderId="57" xfId="0" applyFont="1" applyFill="1" applyBorder="1" applyAlignment="1">
      <alignment horizontal="center" vertical="center" wrapText="1"/>
    </xf>
    <xf numFmtId="0" fontId="137" fillId="30" borderId="56" xfId="0" applyFont="1" applyFill="1" applyBorder="1" applyAlignment="1">
      <alignment horizontal="center" vertical="center" wrapText="1"/>
    </xf>
    <xf numFmtId="209" fontId="135" fillId="30" borderId="0" xfId="0" applyNumberFormat="1" applyFont="1" applyFill="1" applyBorder="1" applyAlignment="1">
      <alignment horizontal="center" vertical="center" wrapText="1"/>
    </xf>
    <xf numFmtId="209" fontId="137" fillId="30" borderId="0" xfId="0" applyNumberFormat="1" applyFont="1" applyFill="1" applyBorder="1" applyAlignment="1">
      <alignment horizontal="center" vertical="center" wrapText="1"/>
    </xf>
    <xf numFmtId="208" fontId="137" fillId="30" borderId="0" xfId="0" applyNumberFormat="1" applyFont="1" applyFill="1" applyBorder="1" applyAlignment="1">
      <alignment horizontal="center" vertical="center" wrapText="1"/>
    </xf>
    <xf numFmtId="208" fontId="137" fillId="30" borderId="0" xfId="0" applyNumberFormat="1" applyFont="1" applyFill="1" applyBorder="1" applyAlignment="1">
      <alignment horizontal="right" vertical="center" wrapText="1"/>
    </xf>
    <xf numFmtId="209" fontId="135" fillId="30" borderId="0" xfId="0" applyNumberFormat="1" applyFont="1" applyFill="1" applyBorder="1" applyAlignment="1">
      <alignment horizontal="right" vertical="center" wrapText="1"/>
    </xf>
    <xf numFmtId="208" fontId="135" fillId="30" borderId="0" xfId="0" applyNumberFormat="1" applyFont="1" applyFill="1" applyBorder="1" applyAlignment="1">
      <alignment horizontal="right" vertical="center"/>
    </xf>
    <xf numFmtId="49" fontId="135" fillId="30" borderId="56" xfId="60994" applyNumberFormat="1" applyFont="1" applyFill="1" applyBorder="1" applyAlignment="1">
      <alignment horizontal="left" vertical="center"/>
    </xf>
    <xf numFmtId="49" fontId="135" fillId="30" borderId="56" xfId="60994" applyNumberFormat="1" applyFont="1" applyFill="1" applyBorder="1" applyAlignment="1">
      <alignment horizontal="center" vertical="center"/>
    </xf>
    <xf numFmtId="0" fontId="135" fillId="30" borderId="56" xfId="60994" applyFont="1" applyFill="1" applyBorder="1" applyAlignment="1">
      <alignment horizontal="left" vertical="center" wrapText="1"/>
    </xf>
    <xf numFmtId="212" fontId="135" fillId="30" borderId="56" xfId="60994" applyNumberFormat="1" applyFont="1" applyFill="1" applyBorder="1" applyAlignment="1">
      <alignment horizontal="center" vertical="center"/>
    </xf>
    <xf numFmtId="209" fontId="135" fillId="30" borderId="56" xfId="60994" applyNumberFormat="1" applyFont="1" applyFill="1" applyBorder="1" applyAlignment="1">
      <alignment horizontal="center" vertical="center" wrapText="1"/>
    </xf>
    <xf numFmtId="209" fontId="135" fillId="30" borderId="56" xfId="60994" applyNumberFormat="1" applyFont="1" applyFill="1" applyBorder="1" applyAlignment="1">
      <alignment horizontal="center" vertical="center"/>
    </xf>
    <xf numFmtId="209" fontId="135" fillId="30" borderId="0" xfId="0" applyNumberFormat="1" applyFont="1" applyFill="1" applyBorder="1" applyAlignment="1">
      <alignment horizontal="center" vertical="center"/>
    </xf>
    <xf numFmtId="209" fontId="137" fillId="30" borderId="0" xfId="0" applyNumberFormat="1" applyFont="1" applyFill="1" applyBorder="1" applyAlignment="1">
      <alignment horizontal="right" vertical="center" wrapText="1"/>
    </xf>
    <xf numFmtId="208" fontId="135" fillId="30" borderId="0" xfId="0" applyNumberFormat="1" applyFont="1" applyFill="1" applyAlignment="1">
      <alignment horizontal="center" wrapText="1"/>
    </xf>
    <xf numFmtId="209" fontId="135" fillId="30" borderId="0" xfId="0" applyNumberFormat="1" applyFont="1" applyFill="1" applyAlignment="1">
      <alignment horizontal="center" wrapText="1"/>
    </xf>
    <xf numFmtId="0" fontId="116" fillId="30" borderId="56" xfId="0" applyFont="1" applyFill="1" applyBorder="1" applyAlignment="1">
      <alignment horizontal="center" vertical="center" wrapText="1"/>
    </xf>
    <xf numFmtId="210" fontId="139" fillId="30" borderId="56" xfId="0" applyNumberFormat="1" applyFont="1" applyFill="1" applyBorder="1" applyAlignment="1">
      <alignment horizontal="center" vertical="center" wrapText="1"/>
    </xf>
    <xf numFmtId="1" fontId="127" fillId="30" borderId="16" xfId="0" applyNumberFormat="1" applyFont="1" applyFill="1" applyBorder="1" applyAlignment="1">
      <alignment horizontal="center" vertical="center" wrapText="1"/>
    </xf>
    <xf numFmtId="0" fontId="140" fillId="30" borderId="56" xfId="0" applyFont="1" applyFill="1" applyBorder="1" applyAlignment="1">
      <alignment horizontal="center" vertical="center" wrapText="1"/>
    </xf>
    <xf numFmtId="0" fontId="47" fillId="30" borderId="56" xfId="0" applyFont="1" applyFill="1" applyBorder="1" applyAlignment="1">
      <alignment horizontal="center" vertical="center" wrapText="1"/>
    </xf>
    <xf numFmtId="208" fontId="141" fillId="30" borderId="56" xfId="0" applyNumberFormat="1" applyFont="1" applyFill="1" applyBorder="1" applyAlignment="1">
      <alignment horizontal="right" vertical="center" wrapText="1"/>
    </xf>
    <xf numFmtId="208" fontId="135" fillId="30" borderId="0" xfId="0" applyNumberFormat="1" applyFont="1" applyFill="1"/>
    <xf numFmtId="0" fontId="46" fillId="30" borderId="56" xfId="0" applyFont="1" applyFill="1" applyBorder="1" applyAlignment="1">
      <alignment vertical="center" wrapText="1"/>
    </xf>
    <xf numFmtId="1" fontId="127" fillId="30" borderId="56" xfId="0" applyNumberFormat="1" applyFont="1" applyFill="1" applyBorder="1" applyAlignment="1">
      <alignment horizontal="center" vertical="center" wrapText="1"/>
    </xf>
    <xf numFmtId="0" fontId="127" fillId="30" borderId="56" xfId="0" applyFont="1" applyFill="1" applyBorder="1" applyAlignment="1">
      <alignment horizontal="center" vertical="center" wrapText="1"/>
    </xf>
    <xf numFmtId="49" fontId="139" fillId="30" borderId="56" xfId="0" applyNumberFormat="1" applyFont="1" applyFill="1" applyBorder="1" applyAlignment="1">
      <alignment horizontal="center" vertical="center" wrapText="1"/>
    </xf>
    <xf numFmtId="49" fontId="135" fillId="30" borderId="56" xfId="0" applyNumberFormat="1" applyFont="1" applyFill="1" applyBorder="1" applyAlignment="1">
      <alignment horizontal="center" vertical="center"/>
    </xf>
    <xf numFmtId="4" fontId="143" fillId="30" borderId="56" xfId="0" applyNumberFormat="1" applyFont="1" applyFill="1" applyBorder="1" applyAlignment="1">
      <alignment vertical="center" wrapText="1"/>
    </xf>
    <xf numFmtId="4" fontId="138" fillId="30" borderId="56" xfId="0" applyNumberFormat="1" applyFont="1" applyFill="1" applyBorder="1" applyAlignment="1">
      <alignment vertical="center" wrapText="1"/>
    </xf>
    <xf numFmtId="4" fontId="135" fillId="30" borderId="0" xfId="0" applyNumberFormat="1" applyFont="1" applyFill="1"/>
    <xf numFmtId="212" fontId="135" fillId="30" borderId="56" xfId="0" applyNumberFormat="1" applyFont="1" applyFill="1" applyBorder="1" applyAlignment="1">
      <alignment horizontal="left" vertical="center"/>
    </xf>
    <xf numFmtId="212" fontId="135" fillId="30" borderId="56" xfId="0" applyNumberFormat="1" applyFont="1" applyFill="1" applyBorder="1" applyAlignment="1">
      <alignment horizontal="center" vertical="center"/>
    </xf>
    <xf numFmtId="212" fontId="135" fillId="30" borderId="81" xfId="60994" applyNumberFormat="1" applyFont="1" applyFill="1" applyBorder="1" applyAlignment="1">
      <alignment horizontal="left" vertical="center"/>
    </xf>
    <xf numFmtId="209" fontId="138" fillId="30" borderId="56" xfId="0" applyNumberFormat="1" applyFont="1" applyFill="1" applyBorder="1" applyAlignment="1">
      <alignment vertical="center" wrapText="1"/>
    </xf>
    <xf numFmtId="208" fontId="145" fillId="30" borderId="56" xfId="0" applyNumberFormat="1" applyFont="1" applyFill="1" applyBorder="1" applyAlignment="1">
      <alignment horizontal="right" vertical="center" wrapText="1"/>
    </xf>
    <xf numFmtId="214" fontId="135" fillId="30" borderId="56" xfId="0" applyNumberFormat="1" applyFont="1" applyFill="1" applyBorder="1" applyAlignment="1">
      <alignment horizontal="center" vertical="center"/>
    </xf>
    <xf numFmtId="4" fontId="135" fillId="30" borderId="56" xfId="0" applyNumberFormat="1" applyFont="1" applyFill="1" applyBorder="1" applyAlignment="1">
      <alignment vertical="center" wrapText="1"/>
    </xf>
    <xf numFmtId="209" fontId="138" fillId="30" borderId="62" xfId="0" applyNumberFormat="1" applyFont="1" applyFill="1" applyBorder="1" applyAlignment="1">
      <alignment vertical="center" wrapText="1"/>
    </xf>
    <xf numFmtId="49" fontId="135" fillId="30" borderId="0" xfId="0" applyNumberFormat="1" applyFont="1" applyFill="1" applyAlignment="1">
      <alignment horizontal="left"/>
    </xf>
    <xf numFmtId="0" fontId="135" fillId="0" borderId="0" xfId="60994" applyFont="1"/>
    <xf numFmtId="0" fontId="135" fillId="0" borderId="0" xfId="60994" applyFont="1" applyAlignment="1">
      <alignment horizontal="center" wrapText="1"/>
    </xf>
    <xf numFmtId="0" fontId="135" fillId="0" borderId="0" xfId="60994" applyFont="1" applyAlignment="1">
      <alignment wrapText="1"/>
    </xf>
    <xf numFmtId="49" fontId="135" fillId="0" borderId="0" xfId="60994" applyNumberFormat="1" applyFont="1" applyAlignment="1">
      <alignment horizontal="center"/>
    </xf>
    <xf numFmtId="4" fontId="135" fillId="0" borderId="0" xfId="60994" applyNumberFormat="1" applyFont="1" applyAlignment="1">
      <alignment wrapText="1"/>
    </xf>
    <xf numFmtId="209" fontId="135" fillId="0" borderId="0" xfId="60994" applyNumberFormat="1" applyFont="1" applyAlignment="1">
      <alignment wrapText="1"/>
    </xf>
    <xf numFmtId="213" fontId="135" fillId="0" borderId="0" xfId="60994" applyNumberFormat="1" applyFont="1" applyAlignment="1">
      <alignment wrapText="1"/>
    </xf>
    <xf numFmtId="209" fontId="135" fillId="0" borderId="0" xfId="60994" applyNumberFormat="1" applyFont="1" applyAlignment="1">
      <alignment horizontal="center" wrapText="1"/>
    </xf>
    <xf numFmtId="208" fontId="135" fillId="0" borderId="0" xfId="60994" applyNumberFormat="1" applyFont="1" applyAlignment="1">
      <alignment horizontal="center" wrapText="1"/>
    </xf>
    <xf numFmtId="208" fontId="137" fillId="0" borderId="93" xfId="60994" applyNumberFormat="1" applyFont="1" applyBorder="1" applyAlignment="1">
      <alignment horizontal="center" vertical="center" wrapText="1"/>
    </xf>
    <xf numFmtId="209" fontId="137" fillId="0" borderId="92" xfId="60994" applyNumberFormat="1" applyFont="1" applyBorder="1" applyAlignment="1">
      <alignment horizontal="center" vertical="center" wrapText="1"/>
    </xf>
    <xf numFmtId="9" fontId="137" fillId="0" borderId="92" xfId="60994" applyNumberFormat="1" applyFont="1" applyBorder="1" applyAlignment="1">
      <alignment horizontal="center" vertical="center" wrapText="1"/>
    </xf>
    <xf numFmtId="0" fontId="137" fillId="0" borderId="92" xfId="60994" applyFont="1" applyBorder="1" applyAlignment="1">
      <alignment horizontal="left" vertical="center" wrapText="1"/>
    </xf>
    <xf numFmtId="49" fontId="135" fillId="0" borderId="92" xfId="60994" applyNumberFormat="1" applyFont="1" applyBorder="1" applyAlignment="1">
      <alignment horizontal="center" vertical="center"/>
    </xf>
    <xf numFmtId="49" fontId="135" fillId="0" borderId="91" xfId="60994" applyNumberFormat="1" applyFont="1" applyBorder="1" applyAlignment="1">
      <alignment horizontal="left" vertical="center"/>
    </xf>
    <xf numFmtId="209" fontId="135" fillId="0" borderId="90" xfId="60994" applyNumberFormat="1" applyFont="1" applyBorder="1" applyAlignment="1">
      <alignment horizontal="right" vertical="center" wrapText="1"/>
    </xf>
    <xf numFmtId="209" fontId="135" fillId="0" borderId="81" xfId="60994" applyNumberFormat="1" applyFont="1" applyBorder="1" applyAlignment="1">
      <alignment horizontal="center" vertical="center" wrapText="1"/>
    </xf>
    <xf numFmtId="9" fontId="135" fillId="0" borderId="81" xfId="60994" applyNumberFormat="1" applyFont="1" applyBorder="1" applyAlignment="1">
      <alignment horizontal="center" vertical="center" wrapText="1"/>
    </xf>
    <xf numFmtId="0" fontId="135" fillId="0" borderId="81" xfId="60994" applyFont="1" applyBorder="1" applyAlignment="1">
      <alignment horizontal="left" vertical="center" wrapText="1"/>
    </xf>
    <xf numFmtId="49" fontId="135" fillId="0" borderId="81" xfId="60994" applyNumberFormat="1" applyFont="1" applyBorder="1" applyAlignment="1">
      <alignment horizontal="center" vertical="center"/>
    </xf>
    <xf numFmtId="49" fontId="135" fillId="0" borderId="89" xfId="60994" applyNumberFormat="1" applyFont="1" applyBorder="1" applyAlignment="1">
      <alignment horizontal="left" vertical="center"/>
    </xf>
    <xf numFmtId="209" fontId="137" fillId="0" borderId="44" xfId="60994" applyNumberFormat="1" applyFont="1" applyBorder="1" applyAlignment="1">
      <alignment horizontal="center" vertical="center" wrapText="1"/>
    </xf>
    <xf numFmtId="208" fontId="137" fillId="0" borderId="65" xfId="60994" applyNumberFormat="1" applyFont="1" applyBorder="1" applyAlignment="1">
      <alignment horizontal="right" vertical="center" wrapText="1"/>
    </xf>
    <xf numFmtId="9" fontId="137" fillId="0" borderId="65" xfId="60994" applyNumberFormat="1" applyFont="1" applyBorder="1" applyAlignment="1">
      <alignment horizontal="center" vertical="center" wrapText="1"/>
    </xf>
    <xf numFmtId="0" fontId="137" fillId="0" borderId="65" xfId="60994" applyFont="1" applyBorder="1" applyAlignment="1">
      <alignment horizontal="left" vertical="center" wrapText="1"/>
    </xf>
    <xf numFmtId="49" fontId="135" fillId="0" borderId="65" xfId="60994" applyNumberFormat="1" applyFont="1" applyBorder="1" applyAlignment="1">
      <alignment horizontal="center" vertical="center"/>
    </xf>
    <xf numFmtId="49" fontId="135" fillId="0" borderId="43" xfId="60994" applyNumberFormat="1" applyFont="1" applyBorder="1" applyAlignment="1">
      <alignment horizontal="left" vertical="center"/>
    </xf>
    <xf numFmtId="209" fontId="137" fillId="0" borderId="93" xfId="60994" applyNumberFormat="1" applyFont="1" applyBorder="1" applyAlignment="1">
      <alignment horizontal="right" wrapText="1"/>
    </xf>
    <xf numFmtId="208" fontId="137" fillId="0" borderId="79" xfId="60994" applyNumberFormat="1" applyFont="1" applyBorder="1" applyAlignment="1">
      <alignment horizontal="right" vertical="center" wrapText="1"/>
    </xf>
    <xf numFmtId="208" fontId="137" fillId="0" borderId="84" xfId="60994" applyNumberFormat="1" applyFont="1" applyBorder="1" applyAlignment="1">
      <alignment horizontal="center" vertical="center" wrapText="1"/>
    </xf>
    <xf numFmtId="208" fontId="137" fillId="0" borderId="84" xfId="60994" applyNumberFormat="1" applyFont="1" applyBorder="1" applyAlignment="1">
      <alignment horizontal="right" vertical="center" wrapText="1"/>
    </xf>
    <xf numFmtId="9" fontId="137" fillId="0" borderId="16" xfId="60994" applyNumberFormat="1" applyFont="1" applyBorder="1" applyAlignment="1">
      <alignment horizontal="center" vertical="center" wrapText="1"/>
    </xf>
    <xf numFmtId="0" fontId="137" fillId="0" borderId="84" xfId="60994" applyFont="1" applyBorder="1" applyAlignment="1">
      <alignment horizontal="left" vertical="center" wrapText="1"/>
    </xf>
    <xf numFmtId="49" fontId="135" fillId="0" borderId="84" xfId="60994" applyNumberFormat="1" applyFont="1" applyBorder="1" applyAlignment="1">
      <alignment horizontal="center" vertical="center"/>
    </xf>
    <xf numFmtId="49" fontId="135" fillId="0" borderId="78" xfId="60994" applyNumberFormat="1" applyFont="1" applyBorder="1" applyAlignment="1">
      <alignment horizontal="left" vertical="center"/>
    </xf>
    <xf numFmtId="209" fontId="135" fillId="0" borderId="77" xfId="60994" applyNumberFormat="1" applyFont="1" applyBorder="1" applyAlignment="1">
      <alignment horizontal="center" vertical="center"/>
    </xf>
    <xf numFmtId="209" fontId="135" fillId="0" borderId="76" xfId="60994" applyNumberFormat="1" applyFont="1" applyBorder="1" applyAlignment="1">
      <alignment horizontal="center" vertical="center" wrapText="1"/>
    </xf>
    <xf numFmtId="212" fontId="135" fillId="0" borderId="76" xfId="60994" applyNumberFormat="1" applyFont="1" applyBorder="1" applyAlignment="1">
      <alignment horizontal="center" vertical="center"/>
    </xf>
    <xf numFmtId="9" fontId="135" fillId="0" borderId="76" xfId="60994" applyNumberFormat="1" applyFont="1" applyBorder="1" applyAlignment="1">
      <alignment horizontal="center" vertical="center" wrapText="1"/>
    </xf>
    <xf numFmtId="0" fontId="135" fillId="0" borderId="76" xfId="60994" applyFont="1" applyBorder="1" applyAlignment="1">
      <alignment horizontal="left" vertical="center" wrapText="1"/>
    </xf>
    <xf numFmtId="49" fontId="135" fillId="0" borderId="76" xfId="60994" applyNumberFormat="1" applyFont="1" applyBorder="1" applyAlignment="1">
      <alignment horizontal="center" vertical="center"/>
    </xf>
    <xf numFmtId="49" fontId="135" fillId="0" borderId="75" xfId="60994" applyNumberFormat="1" applyFont="1" applyBorder="1" applyAlignment="1">
      <alignment horizontal="left" vertical="center"/>
    </xf>
    <xf numFmtId="208" fontId="137" fillId="0" borderId="74" xfId="60994" applyNumberFormat="1" applyFont="1" applyBorder="1" applyAlignment="1">
      <alignment horizontal="right" vertical="center" wrapText="1"/>
    </xf>
    <xf numFmtId="208" fontId="137" fillId="0" borderId="73" xfId="60994" applyNumberFormat="1" applyFont="1" applyBorder="1" applyAlignment="1">
      <alignment horizontal="center" vertical="center" wrapText="1"/>
    </xf>
    <xf numFmtId="208" fontId="137" fillId="0" borderId="73" xfId="60994" applyNumberFormat="1" applyFont="1" applyBorder="1" applyAlignment="1">
      <alignment horizontal="right" vertical="center" wrapText="1"/>
    </xf>
    <xf numFmtId="9" fontId="137" fillId="0" borderId="73" xfId="60994" applyNumberFormat="1" applyFont="1" applyBorder="1" applyAlignment="1">
      <alignment horizontal="center" vertical="center" wrapText="1"/>
    </xf>
    <xf numFmtId="0" fontId="137" fillId="0" borderId="73" xfId="60994" applyFont="1" applyBorder="1" applyAlignment="1">
      <alignment horizontal="left" vertical="center" wrapText="1"/>
    </xf>
    <xf numFmtId="49" fontId="135" fillId="0" borderId="73" xfId="60994" applyNumberFormat="1" applyFont="1" applyBorder="1" applyAlignment="1">
      <alignment horizontal="center" vertical="center"/>
    </xf>
    <xf numFmtId="49" fontId="135" fillId="0" borderId="72" xfId="60994" applyNumberFormat="1" applyFont="1" applyBorder="1" applyAlignment="1">
      <alignment horizontal="left" vertical="center"/>
    </xf>
    <xf numFmtId="49" fontId="135" fillId="0" borderId="70" xfId="60994" applyNumberFormat="1" applyFont="1" applyBorder="1" applyAlignment="1">
      <alignment horizontal="left" vertical="center"/>
    </xf>
    <xf numFmtId="0" fontId="135" fillId="0" borderId="91" xfId="60994" applyFont="1" applyBorder="1" applyAlignment="1">
      <alignment horizontal="left" vertical="center"/>
    </xf>
    <xf numFmtId="0" fontId="135" fillId="0" borderId="89" xfId="60994" applyFont="1" applyBorder="1" applyAlignment="1">
      <alignment horizontal="left" vertical="center"/>
    </xf>
    <xf numFmtId="4" fontId="135" fillId="0" borderId="0" xfId="60994" applyNumberFormat="1" applyFont="1"/>
    <xf numFmtId="0" fontId="135" fillId="0" borderId="43" xfId="60994" applyFont="1" applyBorder="1" applyAlignment="1">
      <alignment horizontal="left" vertical="center"/>
    </xf>
    <xf numFmtId="209" fontId="135" fillId="0" borderId="0" xfId="60994" applyNumberFormat="1" applyFont="1" applyAlignment="1">
      <alignment horizontal="center" vertical="center" wrapText="1"/>
    </xf>
    <xf numFmtId="49" fontId="137" fillId="156" borderId="86" xfId="60994" applyNumberFormat="1" applyFont="1" applyFill="1" applyBorder="1" applyAlignment="1">
      <alignment horizontal="center" vertical="center" wrapText="1"/>
    </xf>
    <xf numFmtId="49" fontId="137" fillId="156" borderId="92" xfId="60994" applyNumberFormat="1" applyFont="1" applyFill="1" applyBorder="1" applyAlignment="1">
      <alignment horizontal="center" vertical="center" wrapText="1"/>
    </xf>
    <xf numFmtId="49" fontId="137" fillId="156" borderId="88" xfId="60994" applyNumberFormat="1" applyFont="1" applyFill="1" applyBorder="1" applyAlignment="1">
      <alignment horizontal="center" vertical="center" wrapText="1"/>
    </xf>
    <xf numFmtId="49" fontId="137" fillId="156" borderId="87" xfId="60994" applyNumberFormat="1" applyFont="1" applyFill="1" applyBorder="1" applyAlignment="1">
      <alignment horizontal="center" vertical="center" wrapText="1"/>
    </xf>
    <xf numFmtId="210" fontId="135" fillId="0" borderId="86" xfId="60994" applyNumberFormat="1" applyFont="1" applyBorder="1" applyAlignment="1">
      <alignment horizontal="center" vertical="center" wrapText="1"/>
    </xf>
    <xf numFmtId="14" fontId="135" fillId="0" borderId="15" xfId="60994" applyNumberFormat="1" applyFont="1" applyBorder="1" applyAlignment="1">
      <alignment horizontal="center" wrapText="1"/>
    </xf>
    <xf numFmtId="49" fontId="135" fillId="0" borderId="15" xfId="60994" applyNumberFormat="1" applyFont="1" applyBorder="1" applyAlignment="1">
      <alignment horizontal="center"/>
    </xf>
    <xf numFmtId="49" fontId="135" fillId="0" borderId="0" xfId="60994" applyNumberFormat="1" applyFont="1" applyAlignment="1">
      <alignment horizontal="right"/>
    </xf>
    <xf numFmtId="49" fontId="135" fillId="0" borderId="15" xfId="60994" applyNumberFormat="1" applyFont="1" applyBorder="1" applyAlignment="1">
      <alignment horizontal="left"/>
    </xf>
    <xf numFmtId="9" fontId="137" fillId="30" borderId="65" xfId="60994" applyNumberFormat="1" applyFont="1" applyFill="1" applyBorder="1" applyAlignment="1">
      <alignment horizontal="center" vertical="center" wrapText="1"/>
    </xf>
    <xf numFmtId="0" fontId="115" fillId="157" borderId="82" xfId="0" applyFont="1" applyFill="1" applyBorder="1" applyAlignment="1">
      <alignment horizontal="left" vertical="center" wrapText="1"/>
    </xf>
    <xf numFmtId="0" fontId="115" fillId="157" borderId="80" xfId="0" applyFont="1" applyFill="1" applyBorder="1" applyAlignment="1">
      <alignment horizontal="left" vertical="center" wrapText="1"/>
    </xf>
    <xf numFmtId="0" fontId="115" fillId="157" borderId="83" xfId="0" applyFont="1" applyFill="1" applyBorder="1" applyAlignment="1">
      <alignment horizontal="left" vertical="center" wrapText="1"/>
    </xf>
    <xf numFmtId="208" fontId="137" fillId="0" borderId="44" xfId="60994" applyNumberFormat="1" applyFont="1" applyBorder="1" applyAlignment="1">
      <alignment horizontal="right" vertical="center" wrapText="1"/>
    </xf>
    <xf numFmtId="208" fontId="137" fillId="0" borderId="65" xfId="60994" applyNumberFormat="1" applyFont="1" applyBorder="1" applyAlignment="1">
      <alignment horizontal="center" vertical="center" wrapText="1"/>
    </xf>
    <xf numFmtId="209" fontId="137" fillId="0" borderId="71" xfId="60994" applyNumberFormat="1" applyFont="1" applyBorder="1" applyAlignment="1">
      <alignment horizontal="right" vertical="center" wrapText="1"/>
    </xf>
    <xf numFmtId="209" fontId="135" fillId="0" borderId="16" xfId="60994" applyNumberFormat="1" applyFont="1" applyBorder="1" applyAlignment="1">
      <alignment horizontal="center" vertical="center" wrapText="1"/>
    </xf>
    <xf numFmtId="208" fontId="137" fillId="0" borderId="16" xfId="60994" applyNumberFormat="1" applyFont="1" applyBorder="1" applyAlignment="1">
      <alignment horizontal="right" vertical="center" wrapText="1"/>
    </xf>
    <xf numFmtId="0" fontId="137" fillId="0" borderId="16" xfId="60994" applyFont="1" applyBorder="1" applyAlignment="1">
      <alignment horizontal="left" vertical="center" wrapText="1"/>
    </xf>
    <xf numFmtId="49" fontId="135" fillId="0" borderId="16" xfId="60994" applyNumberFormat="1" applyFont="1" applyBorder="1" applyAlignment="1">
      <alignment horizontal="center" vertical="center"/>
    </xf>
    <xf numFmtId="209" fontId="137" fillId="0" borderId="44" xfId="60994" applyNumberFormat="1" applyFont="1" applyBorder="1" applyAlignment="1">
      <alignment horizontal="right" vertical="center" wrapText="1"/>
    </xf>
    <xf numFmtId="0" fontId="137" fillId="0" borderId="65" xfId="60994" applyFont="1" applyBorder="1" applyAlignment="1">
      <alignment horizontal="center" vertical="center" wrapText="1"/>
    </xf>
    <xf numFmtId="208" fontId="137" fillId="0" borderId="16" xfId="60994" applyNumberFormat="1" applyFont="1" applyBorder="1" applyAlignment="1">
      <alignment horizontal="center" vertical="center" wrapText="1"/>
    </xf>
    <xf numFmtId="211" fontId="135" fillId="0" borderId="16" xfId="60994" applyNumberFormat="1" applyFont="1" applyBorder="1" applyAlignment="1">
      <alignment horizontal="center" vertical="center"/>
    </xf>
    <xf numFmtId="209" fontId="135" fillId="0" borderId="90" xfId="60994" applyNumberFormat="1" applyFont="1" applyBorder="1" applyAlignment="1">
      <alignment horizontal="right" wrapText="1"/>
    </xf>
    <xf numFmtId="10" fontId="135" fillId="0" borderId="81" xfId="60994" applyNumberFormat="1" applyFont="1" applyBorder="1" applyAlignment="1">
      <alignment horizontal="center" vertical="center" wrapText="1"/>
    </xf>
    <xf numFmtId="211" fontId="135" fillId="0" borderId="81" xfId="60994" applyNumberFormat="1" applyFont="1" applyBorder="1" applyAlignment="1">
      <alignment horizontal="center" vertical="center"/>
    </xf>
    <xf numFmtId="209" fontId="137" fillId="0" borderId="90" xfId="60994" applyNumberFormat="1" applyFont="1" applyBorder="1" applyAlignment="1">
      <alignment horizontal="right" wrapText="1"/>
    </xf>
    <xf numFmtId="209" fontId="137" fillId="0" borderId="81" xfId="60994" applyNumberFormat="1" applyFont="1" applyBorder="1" applyAlignment="1">
      <alignment horizontal="center" wrapText="1"/>
    </xf>
    <xf numFmtId="209" fontId="137" fillId="0" borderId="81" xfId="60994" applyNumberFormat="1" applyFont="1" applyBorder="1" applyAlignment="1">
      <alignment horizontal="right" wrapText="1"/>
    </xf>
    <xf numFmtId="9" fontId="137" fillId="0" borderId="81" xfId="60994" applyNumberFormat="1" applyFont="1" applyBorder="1" applyAlignment="1">
      <alignment horizontal="center" vertical="center" wrapText="1"/>
    </xf>
    <xf numFmtId="0" fontId="137" fillId="0" borderId="81" xfId="60994" applyFont="1" applyBorder="1" applyAlignment="1">
      <alignment horizontal="left" vertical="center" wrapText="1"/>
    </xf>
    <xf numFmtId="209" fontId="135" fillId="0" borderId="81" xfId="60994" applyNumberFormat="1" applyFont="1" applyBorder="1" applyAlignment="1">
      <alignment horizontal="right" wrapText="1"/>
    </xf>
    <xf numFmtId="10" fontId="135" fillId="0" borderId="16" xfId="60994" applyNumberFormat="1" applyFont="1" applyBorder="1" applyAlignment="1">
      <alignment horizontal="center" vertical="center" wrapText="1"/>
    </xf>
    <xf numFmtId="209" fontId="135" fillId="0" borderId="44" xfId="60994" applyNumberFormat="1" applyFont="1" applyBorder="1" applyAlignment="1">
      <alignment horizontal="right" wrapText="1"/>
    </xf>
    <xf numFmtId="209" fontId="135" fillId="0" borderId="65" xfId="60994" applyNumberFormat="1" applyFont="1" applyBorder="1" applyAlignment="1">
      <alignment horizontal="right" wrapText="1"/>
    </xf>
    <xf numFmtId="10" fontId="135" fillId="0" borderId="65" xfId="60994" applyNumberFormat="1" applyFont="1" applyBorder="1" applyAlignment="1">
      <alignment horizontal="center" vertical="center" wrapText="1"/>
    </xf>
    <xf numFmtId="0" fontId="135" fillId="0" borderId="65" xfId="60994" applyFont="1" applyBorder="1" applyAlignment="1">
      <alignment horizontal="left" vertical="center" wrapText="1"/>
    </xf>
    <xf numFmtId="211" fontId="135" fillId="0" borderId="69" xfId="60994" applyNumberFormat="1" applyFont="1" applyBorder="1" applyAlignment="1">
      <alignment horizontal="center" vertical="center"/>
    </xf>
    <xf numFmtId="211" fontId="135" fillId="0" borderId="92" xfId="60994" applyNumberFormat="1" applyFont="1" applyBorder="1" applyAlignment="1">
      <alignment horizontal="center" vertical="center"/>
    </xf>
    <xf numFmtId="211" fontId="135" fillId="0" borderId="65" xfId="60994" applyNumberFormat="1" applyFont="1" applyBorder="1" applyAlignment="1">
      <alignment horizontal="center" vertical="center"/>
    </xf>
    <xf numFmtId="211" fontId="135" fillId="30" borderId="65" xfId="60994" applyNumberFormat="1" applyFont="1" applyFill="1" applyBorder="1" applyAlignment="1">
      <alignment horizontal="center" vertical="center"/>
    </xf>
    <xf numFmtId="0" fontId="135" fillId="30" borderId="65" xfId="60994" applyFont="1" applyFill="1" applyBorder="1" applyAlignment="1">
      <alignment horizontal="left" vertical="center" wrapText="1"/>
    </xf>
    <xf numFmtId="10" fontId="135" fillId="30" borderId="16" xfId="60994" applyNumberFormat="1" applyFont="1" applyFill="1" applyBorder="1" applyAlignment="1">
      <alignment horizontal="center" vertical="center" wrapText="1"/>
    </xf>
    <xf numFmtId="209" fontId="135" fillId="30" borderId="65" xfId="60994" applyNumberFormat="1" applyFont="1" applyFill="1" applyBorder="1" applyAlignment="1">
      <alignment horizontal="right" wrapText="1"/>
    </xf>
    <xf numFmtId="209" fontId="135" fillId="30" borderId="16" xfId="60994" applyNumberFormat="1" applyFont="1" applyFill="1" applyBorder="1" applyAlignment="1">
      <alignment horizontal="center" vertical="center" wrapText="1"/>
    </xf>
    <xf numFmtId="209" fontId="135" fillId="30" borderId="44" xfId="60994" applyNumberFormat="1" applyFont="1" applyFill="1" applyBorder="1" applyAlignment="1">
      <alignment horizontal="right" wrapText="1"/>
    </xf>
    <xf numFmtId="211" fontId="135" fillId="30" borderId="81" xfId="60994" applyNumberFormat="1" applyFont="1" applyFill="1" applyBorder="1" applyAlignment="1">
      <alignment horizontal="center" vertical="center"/>
    </xf>
    <xf numFmtId="0" fontId="135" fillId="30" borderId="81" xfId="60994" applyFont="1" applyFill="1" applyBorder="1" applyAlignment="1">
      <alignment horizontal="left" vertical="center" wrapText="1"/>
    </xf>
    <xf numFmtId="209" fontId="135" fillId="30" borderId="81" xfId="60994" applyNumberFormat="1" applyFont="1" applyFill="1" applyBorder="1" applyAlignment="1">
      <alignment horizontal="right" wrapText="1"/>
    </xf>
    <xf numFmtId="209" fontId="135" fillId="30" borderId="81" xfId="60994" applyNumberFormat="1" applyFont="1" applyFill="1" applyBorder="1" applyAlignment="1">
      <alignment horizontal="center" vertical="center" wrapText="1"/>
    </xf>
    <xf numFmtId="209" fontId="135" fillId="30" borderId="90" xfId="60994" applyNumberFormat="1" applyFont="1" applyFill="1" applyBorder="1" applyAlignment="1">
      <alignment horizontal="right" wrapText="1"/>
    </xf>
    <xf numFmtId="0" fontId="137" fillId="30" borderId="81" xfId="60994" applyFont="1" applyFill="1" applyBorder="1" applyAlignment="1">
      <alignment horizontal="left" vertical="center" wrapText="1"/>
    </xf>
    <xf numFmtId="9" fontId="137" fillId="30" borderId="81" xfId="60994" applyNumberFormat="1" applyFont="1" applyFill="1" applyBorder="1" applyAlignment="1">
      <alignment horizontal="center" vertical="center" wrapText="1"/>
    </xf>
    <xf numFmtId="209" fontId="137" fillId="30" borderId="81" xfId="60994" applyNumberFormat="1" applyFont="1" applyFill="1" applyBorder="1" applyAlignment="1">
      <alignment horizontal="right" wrapText="1"/>
    </xf>
    <xf numFmtId="209" fontId="137" fillId="30" borderId="81" xfId="60994" applyNumberFormat="1" applyFont="1" applyFill="1" applyBorder="1" applyAlignment="1">
      <alignment horizontal="center" wrapText="1"/>
    </xf>
    <xf numFmtId="209" fontId="137" fillId="30" borderId="90" xfId="60994" applyNumberFormat="1" applyFont="1" applyFill="1" applyBorder="1" applyAlignment="1">
      <alignment horizontal="right" wrapText="1"/>
    </xf>
    <xf numFmtId="10" fontId="135" fillId="30" borderId="81" xfId="60994" applyNumberFormat="1" applyFont="1" applyFill="1" applyBorder="1" applyAlignment="1">
      <alignment horizontal="center" vertical="center" wrapText="1"/>
    </xf>
    <xf numFmtId="211" fontId="135" fillId="30" borderId="92" xfId="60994" applyNumberFormat="1" applyFont="1" applyFill="1" applyBorder="1" applyAlignment="1">
      <alignment horizontal="center" vertical="center"/>
    </xf>
    <xf numFmtId="0" fontId="137" fillId="30" borderId="92" xfId="60994" applyFont="1" applyFill="1" applyBorder="1" applyAlignment="1">
      <alignment horizontal="left" vertical="center" wrapText="1"/>
    </xf>
    <xf numFmtId="9" fontId="137" fillId="30" borderId="92" xfId="60994" applyNumberFormat="1" applyFont="1" applyFill="1" applyBorder="1" applyAlignment="1">
      <alignment horizontal="center" vertical="center" wrapText="1"/>
    </xf>
    <xf numFmtId="209" fontId="137" fillId="30" borderId="92" xfId="60994" applyNumberFormat="1" applyFont="1" applyFill="1" applyBorder="1" applyAlignment="1">
      <alignment horizontal="center" vertical="center" wrapText="1"/>
    </xf>
    <xf numFmtId="209" fontId="137" fillId="30" borderId="93" xfId="60994" applyNumberFormat="1" applyFont="1" applyFill="1" applyBorder="1" applyAlignment="1">
      <alignment horizontal="right" wrapText="1"/>
    </xf>
    <xf numFmtId="211" fontId="135" fillId="30" borderId="69" xfId="60994" applyNumberFormat="1" applyFont="1" applyFill="1" applyBorder="1" applyAlignment="1">
      <alignment horizontal="center" vertical="center"/>
    </xf>
    <xf numFmtId="10" fontId="135" fillId="30" borderId="65" xfId="60994" applyNumberFormat="1" applyFont="1" applyFill="1" applyBorder="1" applyAlignment="1">
      <alignment horizontal="center" vertical="center" wrapText="1"/>
    </xf>
    <xf numFmtId="211" fontId="135" fillId="30" borderId="16" xfId="60994" applyNumberFormat="1" applyFont="1" applyFill="1" applyBorder="1" applyAlignment="1">
      <alignment horizontal="center" vertical="center"/>
    </xf>
    <xf numFmtId="0" fontId="137" fillId="30" borderId="65" xfId="60994" applyFont="1" applyFill="1" applyBorder="1" applyAlignment="1">
      <alignment horizontal="center" vertical="center" wrapText="1"/>
    </xf>
    <xf numFmtId="208" fontId="137" fillId="30" borderId="65" xfId="60994" applyNumberFormat="1" applyFont="1" applyFill="1" applyBorder="1" applyAlignment="1">
      <alignment horizontal="right" vertical="center" wrapText="1"/>
    </xf>
    <xf numFmtId="208" fontId="137" fillId="30" borderId="65" xfId="60994" applyNumberFormat="1" applyFont="1" applyFill="1" applyBorder="1" applyAlignment="1">
      <alignment horizontal="center" vertical="center" wrapText="1"/>
    </xf>
    <xf numFmtId="209" fontId="137" fillId="30" borderId="44" xfId="60994" applyNumberFormat="1" applyFont="1" applyFill="1" applyBorder="1" applyAlignment="1">
      <alignment horizontal="right" vertical="center" wrapText="1"/>
    </xf>
    <xf numFmtId="9" fontId="135" fillId="30" borderId="81" xfId="60994" applyNumberFormat="1" applyFont="1" applyFill="1" applyBorder="1" applyAlignment="1">
      <alignment horizontal="center" vertical="center" wrapText="1"/>
    </xf>
    <xf numFmtId="209" fontId="135" fillId="30" borderId="90" xfId="60994" applyNumberFormat="1" applyFont="1" applyFill="1" applyBorder="1" applyAlignment="1">
      <alignment horizontal="right" vertical="center" wrapText="1"/>
    </xf>
    <xf numFmtId="0" fontId="137" fillId="30" borderId="16" xfId="60994" applyFont="1" applyFill="1" applyBorder="1" applyAlignment="1">
      <alignment horizontal="left" vertical="center" wrapText="1"/>
    </xf>
    <xf numFmtId="9" fontId="137" fillId="30" borderId="16" xfId="60994" applyNumberFormat="1" applyFont="1" applyFill="1" applyBorder="1" applyAlignment="1">
      <alignment horizontal="center" vertical="center" wrapText="1"/>
    </xf>
    <xf numFmtId="208" fontId="137" fillId="30" borderId="16" xfId="60994" applyNumberFormat="1" applyFont="1" applyFill="1" applyBorder="1" applyAlignment="1">
      <alignment horizontal="right" vertical="center" wrapText="1"/>
    </xf>
    <xf numFmtId="208" fontId="137" fillId="30" borderId="16" xfId="60994" applyNumberFormat="1" applyFont="1" applyFill="1" applyBorder="1" applyAlignment="1">
      <alignment horizontal="center" vertical="center" wrapText="1"/>
    </xf>
    <xf numFmtId="209" fontId="137" fillId="30" borderId="71" xfId="60994" applyNumberFormat="1" applyFont="1" applyFill="1" applyBorder="1" applyAlignment="1">
      <alignment horizontal="right" vertical="center" wrapText="1"/>
    </xf>
    <xf numFmtId="208" fontId="137" fillId="30" borderId="44" xfId="60994" applyNumberFormat="1" applyFont="1" applyFill="1" applyBorder="1" applyAlignment="1">
      <alignment horizontal="right" vertical="center" wrapText="1"/>
    </xf>
    <xf numFmtId="0" fontId="135" fillId="30" borderId="81" xfId="60994" applyFont="1" applyFill="1" applyBorder="1" applyAlignment="1">
      <alignment horizontal="left" vertical="center"/>
    </xf>
    <xf numFmtId="212" fontId="135" fillId="30" borderId="81" xfId="60994" applyNumberFormat="1" applyFont="1" applyFill="1" applyBorder="1" applyAlignment="1">
      <alignment horizontal="center" vertical="center"/>
    </xf>
    <xf numFmtId="208" fontId="135" fillId="30" borderId="81" xfId="60994" applyNumberFormat="1" applyFont="1" applyFill="1" applyBorder="1" applyAlignment="1">
      <alignment horizontal="right" vertical="center"/>
    </xf>
    <xf numFmtId="208" fontId="135" fillId="30" borderId="81" xfId="60994" applyNumberFormat="1" applyFont="1" applyFill="1" applyBorder="1" applyAlignment="1">
      <alignment horizontal="center" vertical="center"/>
    </xf>
    <xf numFmtId="209" fontId="135" fillId="30" borderId="90" xfId="60994" applyNumberFormat="1" applyFont="1" applyFill="1" applyBorder="1" applyAlignment="1">
      <alignment horizontal="center" vertical="center"/>
    </xf>
    <xf numFmtId="0" fontId="137" fillId="30" borderId="84" xfId="60994" applyFont="1" applyFill="1" applyBorder="1" applyAlignment="1">
      <alignment horizontal="left" vertical="center" wrapText="1"/>
    </xf>
    <xf numFmtId="208" fontId="137" fillId="30" borderId="84" xfId="60994" applyNumberFormat="1" applyFont="1" applyFill="1" applyBorder="1" applyAlignment="1">
      <alignment horizontal="right" vertical="center" wrapText="1"/>
    </xf>
    <xf numFmtId="208" fontId="137" fillId="30" borderId="84" xfId="60994" applyNumberFormat="1" applyFont="1" applyFill="1" applyBorder="1" applyAlignment="1">
      <alignment horizontal="center" vertical="center" wrapText="1"/>
    </xf>
    <xf numFmtId="208" fontId="137" fillId="30" borderId="79" xfId="60994" applyNumberFormat="1" applyFont="1" applyFill="1" applyBorder="1" applyAlignment="1">
      <alignment horizontal="right" vertical="center" wrapText="1"/>
    </xf>
    <xf numFmtId="209" fontId="137" fillId="30" borderId="44" xfId="60994" applyNumberFormat="1" applyFont="1" applyFill="1" applyBorder="1" applyAlignment="1">
      <alignment horizontal="center" vertical="center" wrapText="1"/>
    </xf>
    <xf numFmtId="208" fontId="137" fillId="30" borderId="93" xfId="60994" applyNumberFormat="1" applyFont="1" applyFill="1" applyBorder="1" applyAlignment="1">
      <alignment horizontal="center" vertical="center" wrapText="1"/>
    </xf>
    <xf numFmtId="212" fontId="174" fillId="158" borderId="81" xfId="0" applyNumberFormat="1" applyFont="1" applyFill="1" applyBorder="1" applyAlignment="1">
      <alignment horizontal="center" vertical="center"/>
    </xf>
    <xf numFmtId="209" fontId="135" fillId="0" borderId="90" xfId="60994" applyNumberFormat="1" applyFont="1" applyBorder="1" applyAlignment="1">
      <alignment horizontal="center" vertical="center"/>
    </xf>
    <xf numFmtId="208" fontId="135" fillId="0" borderId="81" xfId="60994" applyNumberFormat="1" applyFont="1" applyBorder="1" applyAlignment="1">
      <alignment horizontal="center" vertical="center"/>
    </xf>
    <xf numFmtId="208" fontId="135" fillId="0" borderId="81" xfId="60994" applyNumberFormat="1" applyFont="1" applyBorder="1" applyAlignment="1">
      <alignment horizontal="right" vertical="center"/>
    </xf>
    <xf numFmtId="212" fontId="135" fillId="0" borderId="81" xfId="60994" applyNumberFormat="1" applyFont="1" applyBorder="1" applyAlignment="1">
      <alignment horizontal="center" vertical="center"/>
    </xf>
    <xf numFmtId="0" fontId="135" fillId="0" borderId="81" xfId="60994" applyFont="1" applyBorder="1" applyAlignment="1">
      <alignment horizontal="left" vertical="center"/>
    </xf>
    <xf numFmtId="49" fontId="135" fillId="30" borderId="16" xfId="0" applyNumberFormat="1" applyFont="1" applyFill="1" applyBorder="1" applyAlignment="1">
      <alignment horizontal="center" vertical="center"/>
    </xf>
    <xf numFmtId="0" fontId="115" fillId="30" borderId="56" xfId="0" applyFont="1" applyFill="1" applyBorder="1" applyAlignment="1">
      <alignment horizontal="center" vertical="center" wrapText="1"/>
    </xf>
    <xf numFmtId="0" fontId="115" fillId="30" borderId="57" xfId="0" applyFont="1" applyFill="1" applyBorder="1" applyAlignment="1">
      <alignment horizontal="center" vertical="center" wrapText="1"/>
    </xf>
    <xf numFmtId="0" fontId="135" fillId="30" borderId="56" xfId="0" applyFont="1" applyFill="1" applyBorder="1" applyAlignment="1">
      <alignment horizontal="center" vertical="center" wrapText="1"/>
    </xf>
    <xf numFmtId="0" fontId="120" fillId="0" borderId="47" xfId="60922" applyFont="1" applyFill="1" applyBorder="1" applyAlignment="1">
      <alignment horizontal="center" vertical="center"/>
    </xf>
    <xf numFmtId="0" fontId="120" fillId="0" borderId="45" xfId="60922" applyFont="1" applyFill="1" applyBorder="1" applyAlignment="1">
      <alignment horizontal="center" vertical="center"/>
    </xf>
    <xf numFmtId="0" fontId="136" fillId="0" borderId="0" xfId="60994" applyFont="1" applyAlignment="1">
      <alignment horizontal="center" vertical="center"/>
    </xf>
    <xf numFmtId="49" fontId="137" fillId="0" borderId="0" xfId="60994" applyNumberFormat="1" applyFont="1" applyAlignment="1">
      <alignment horizontal="right"/>
    </xf>
    <xf numFmtId="49" fontId="135" fillId="0" borderId="15" xfId="60994" applyNumberFormat="1" applyFont="1" applyBorder="1" applyAlignment="1">
      <alignment horizontal="left" wrapText="1"/>
    </xf>
    <xf numFmtId="0" fontId="135" fillId="0" borderId="81" xfId="60994" applyFont="1" applyBorder="1" applyAlignment="1">
      <alignment horizontal="center" vertical="center" wrapText="1"/>
    </xf>
    <xf numFmtId="0" fontId="135" fillId="0" borderId="86" xfId="60994" applyFont="1" applyBorder="1" applyAlignment="1">
      <alignment horizontal="center" vertical="center" wrapText="1"/>
    </xf>
    <xf numFmtId="0" fontId="135" fillId="0" borderId="84" xfId="60994" applyFont="1" applyBorder="1" applyAlignment="1">
      <alignment horizontal="center" vertical="center" wrapText="1"/>
    </xf>
    <xf numFmtId="49" fontId="135" fillId="30" borderId="0" xfId="0" applyNumberFormat="1" applyFont="1" applyFill="1" applyAlignment="1">
      <alignment horizontal="left" wrapText="1"/>
    </xf>
    <xf numFmtId="0" fontId="0" fillId="30" borderId="0" xfId="0" applyFill="1" applyAlignment="1">
      <alignment wrapText="1"/>
    </xf>
    <xf numFmtId="0" fontId="115" fillId="30" borderId="0" xfId="0" applyFont="1" applyFill="1" applyAlignment="1">
      <alignment horizontal="center" wrapText="1"/>
    </xf>
    <xf numFmtId="0" fontId="115" fillId="30" borderId="56" xfId="0" applyFont="1" applyFill="1" applyBorder="1" applyAlignment="1">
      <alignment horizontal="left" vertical="center" wrapText="1"/>
    </xf>
    <xf numFmtId="0" fontId="116" fillId="30" borderId="58" xfId="0" applyFont="1" applyFill="1" applyBorder="1" applyAlignment="1">
      <alignment horizontal="left" vertical="center" wrapText="1"/>
    </xf>
    <xf numFmtId="0" fontId="116" fillId="30" borderId="59" xfId="0" applyFont="1" applyFill="1" applyBorder="1" applyAlignment="1">
      <alignment horizontal="left" vertical="center" wrapText="1"/>
    </xf>
    <xf numFmtId="0" fontId="116" fillId="30" borderId="60" xfId="0" applyFont="1" applyFill="1" applyBorder="1" applyAlignment="1">
      <alignment horizontal="left" vertical="center" wrapText="1"/>
    </xf>
    <xf numFmtId="0" fontId="116" fillId="30" borderId="56" xfId="0" applyFont="1" applyFill="1" applyBorder="1" applyAlignment="1">
      <alignment horizontal="left" vertical="center" wrapText="1"/>
    </xf>
    <xf numFmtId="1" fontId="115" fillId="30" borderId="58" xfId="0" applyNumberFormat="1" applyFont="1" applyFill="1" applyBorder="1" applyAlignment="1">
      <alignment horizontal="center" vertical="center" wrapText="1"/>
    </xf>
    <xf numFmtId="1" fontId="115" fillId="30" borderId="59" xfId="0" applyNumberFormat="1" applyFont="1" applyFill="1" applyBorder="1" applyAlignment="1">
      <alignment horizontal="center" vertical="center" wrapText="1"/>
    </xf>
    <xf numFmtId="1" fontId="115" fillId="30" borderId="60" xfId="0" applyNumberFormat="1" applyFont="1" applyFill="1" applyBorder="1" applyAlignment="1">
      <alignment horizontal="center" vertical="center" wrapText="1"/>
    </xf>
    <xf numFmtId="49" fontId="135" fillId="30" borderId="57" xfId="0" applyNumberFormat="1" applyFont="1" applyFill="1" applyBorder="1" applyAlignment="1">
      <alignment horizontal="center" vertical="center"/>
    </xf>
    <xf numFmtId="49" fontId="135" fillId="30" borderId="31" xfId="0" applyNumberFormat="1" applyFont="1" applyFill="1" applyBorder="1" applyAlignment="1">
      <alignment horizontal="center" vertical="center"/>
    </xf>
    <xf numFmtId="49" fontId="135" fillId="30" borderId="16" xfId="0" applyNumberFormat="1" applyFont="1" applyFill="1" applyBorder="1" applyAlignment="1">
      <alignment horizontal="center" vertical="center"/>
    </xf>
    <xf numFmtId="1" fontId="115" fillId="30" borderId="58" xfId="0" applyNumberFormat="1" applyFont="1" applyFill="1" applyBorder="1" applyAlignment="1">
      <alignment horizontal="left" vertical="center" wrapText="1"/>
    </xf>
    <xf numFmtId="1" fontId="115" fillId="30" borderId="59" xfId="0" applyNumberFormat="1" applyFont="1" applyFill="1" applyBorder="1" applyAlignment="1">
      <alignment horizontal="left" vertical="center" wrapText="1"/>
    </xf>
    <xf numFmtId="1" fontId="115" fillId="30" borderId="60" xfId="0" applyNumberFormat="1" applyFont="1" applyFill="1" applyBorder="1" applyAlignment="1">
      <alignment horizontal="left" vertical="center" wrapText="1"/>
    </xf>
    <xf numFmtId="1" fontId="115" fillId="30" borderId="56" xfId="0" applyNumberFormat="1" applyFont="1" applyFill="1" applyBorder="1" applyAlignment="1">
      <alignment horizontal="left" vertical="center" wrapText="1"/>
    </xf>
    <xf numFmtId="0" fontId="115" fillId="30" borderId="58" xfId="0" applyFont="1" applyFill="1" applyBorder="1" applyAlignment="1">
      <alignment horizontal="center" vertical="center" wrapText="1"/>
    </xf>
    <xf numFmtId="0" fontId="115" fillId="30" borderId="59" xfId="0" applyFont="1" applyFill="1" applyBorder="1" applyAlignment="1">
      <alignment horizontal="center" vertical="center" wrapText="1"/>
    </xf>
    <xf numFmtId="0" fontId="115" fillId="30" borderId="60" xfId="0" applyFont="1" applyFill="1" applyBorder="1" applyAlignment="1">
      <alignment horizontal="center" vertical="center" wrapText="1"/>
    </xf>
    <xf numFmtId="0" fontId="115" fillId="30" borderId="56" xfId="0" applyFont="1" applyFill="1" applyBorder="1" applyAlignment="1">
      <alignment horizontal="center" vertical="center" wrapText="1"/>
    </xf>
    <xf numFmtId="0" fontId="115" fillId="30" borderId="48" xfId="0" applyFont="1" applyFill="1" applyBorder="1" applyAlignment="1">
      <alignment horizontal="center" vertical="center" wrapText="1"/>
    </xf>
    <xf numFmtId="0" fontId="115" fillId="30" borderId="50" xfId="0" applyFont="1" applyFill="1" applyBorder="1" applyAlignment="1">
      <alignment horizontal="center" vertical="center" wrapText="1"/>
    </xf>
    <xf numFmtId="0" fontId="115" fillId="30" borderId="49" xfId="0" applyFont="1" applyFill="1" applyBorder="1" applyAlignment="1">
      <alignment horizontal="center" vertical="center" wrapText="1"/>
    </xf>
    <xf numFmtId="0" fontId="115" fillId="30" borderId="20" xfId="0" applyFont="1" applyFill="1" applyBorder="1" applyAlignment="1">
      <alignment horizontal="center" vertical="center" wrapText="1"/>
    </xf>
    <xf numFmtId="0" fontId="115" fillId="30" borderId="15" xfId="0" applyFont="1" applyFill="1" applyBorder="1" applyAlignment="1">
      <alignment horizontal="center" vertical="center" wrapText="1"/>
    </xf>
    <xf numFmtId="0" fontId="115" fillId="30" borderId="18" xfId="0" applyFont="1" applyFill="1" applyBorder="1" applyAlignment="1">
      <alignment horizontal="center" vertical="center" wrapText="1"/>
    </xf>
    <xf numFmtId="0" fontId="115" fillId="30" borderId="57" xfId="0" applyFont="1" applyFill="1" applyBorder="1" applyAlignment="1">
      <alignment horizontal="center" vertical="center" wrapText="1"/>
    </xf>
    <xf numFmtId="0" fontId="115" fillId="30" borderId="16" xfId="0" applyFont="1" applyFill="1" applyBorder="1" applyAlignment="1">
      <alignment horizontal="center" vertical="center" wrapText="1"/>
    </xf>
    <xf numFmtId="0" fontId="135" fillId="30" borderId="56" xfId="0" applyFont="1" applyFill="1" applyBorder="1" applyAlignment="1">
      <alignment horizontal="center" vertical="center" wrapText="1"/>
    </xf>
    <xf numFmtId="0" fontId="135" fillId="30" borderId="57" xfId="0" applyFont="1" applyFill="1" applyBorder="1" applyAlignment="1">
      <alignment horizontal="center" vertical="center" wrapText="1"/>
    </xf>
    <xf numFmtId="0" fontId="135" fillId="30" borderId="31" xfId="0" applyFont="1" applyFill="1" applyBorder="1" applyAlignment="1">
      <alignment horizontal="center" vertical="center" wrapText="1"/>
    </xf>
    <xf numFmtId="0" fontId="135" fillId="30" borderId="57" xfId="0" applyFont="1" applyFill="1" applyBorder="1" applyAlignment="1">
      <alignment horizontal="center" wrapText="1"/>
    </xf>
    <xf numFmtId="0" fontId="135" fillId="30" borderId="16" xfId="0" applyFont="1" applyFill="1" applyBorder="1" applyAlignment="1">
      <alignment horizontal="center" wrapText="1"/>
    </xf>
    <xf numFmtId="0" fontId="126" fillId="30" borderId="0" xfId="0" applyFont="1" applyFill="1" applyAlignment="1">
      <alignment horizontal="center" vertical="center" wrapText="1"/>
    </xf>
    <xf numFmtId="0" fontId="116" fillId="30" borderId="0" xfId="60895" applyFont="1" applyFill="1" applyAlignment="1">
      <alignment horizontal="center" vertical="center" wrapText="1"/>
    </xf>
    <xf numFmtId="0" fontId="116" fillId="30" borderId="0" xfId="0" applyFont="1" applyFill="1" applyAlignment="1">
      <alignment horizontal="right" vertical="center" wrapText="1"/>
    </xf>
    <xf numFmtId="49" fontId="137" fillId="30" borderId="0" xfId="0" applyNumberFormat="1" applyFont="1" applyFill="1" applyAlignment="1">
      <alignment horizontal="right" wrapText="1"/>
    </xf>
    <xf numFmtId="49" fontId="137" fillId="30" borderId="0" xfId="0" applyNumberFormat="1" applyFont="1" applyFill="1" applyAlignment="1">
      <alignment horizontal="right"/>
    </xf>
    <xf numFmtId="0" fontId="143" fillId="30" borderId="15" xfId="0" applyNumberFormat="1" applyFont="1" applyFill="1" applyBorder="1" applyAlignment="1">
      <alignment horizontal="left" wrapText="1"/>
    </xf>
    <xf numFmtId="49" fontId="138" fillId="30" borderId="58" xfId="0" applyNumberFormat="1" applyFont="1" applyFill="1" applyBorder="1" applyAlignment="1">
      <alignment horizontal="center" vertical="center"/>
    </xf>
    <xf numFmtId="49" fontId="138" fillId="30" borderId="59" xfId="0" applyNumberFormat="1" applyFont="1" applyFill="1" applyBorder="1" applyAlignment="1">
      <alignment horizontal="center" vertical="center"/>
    </xf>
    <xf numFmtId="49" fontId="138" fillId="30" borderId="60" xfId="0" applyNumberFormat="1" applyFont="1" applyFill="1" applyBorder="1" applyAlignment="1">
      <alignment horizontal="center" vertical="center"/>
    </xf>
    <xf numFmtId="0" fontId="46" fillId="30" borderId="57" xfId="0" applyFont="1" applyFill="1" applyBorder="1" applyAlignment="1">
      <alignment horizontal="center" vertical="center" wrapText="1"/>
    </xf>
    <xf numFmtId="0" fontId="46" fillId="30" borderId="31" xfId="0" applyFont="1" applyFill="1" applyBorder="1" applyAlignment="1">
      <alignment horizontal="center" vertical="center" wrapText="1"/>
    </xf>
    <xf numFmtId="0" fontId="46" fillId="30" borderId="16" xfId="0" applyFont="1" applyFill="1" applyBorder="1" applyAlignment="1">
      <alignment horizontal="center" vertical="center" wrapText="1"/>
    </xf>
    <xf numFmtId="0" fontId="147" fillId="0" borderId="63" xfId="143" applyFont="1" applyBorder="1" applyAlignment="1">
      <alignment horizontal="left" vertical="center"/>
    </xf>
    <xf numFmtId="0" fontId="0" fillId="0" borderId="63" xfId="0" applyBorder="1" applyAlignment="1">
      <alignment vertical="center"/>
    </xf>
    <xf numFmtId="0" fontId="147" fillId="0" borderId="0" xfId="143" applyFont="1" applyBorder="1" applyAlignment="1">
      <alignment vertical="top"/>
    </xf>
    <xf numFmtId="0" fontId="0" fillId="0" borderId="0" xfId="0" applyAlignment="1"/>
    <xf numFmtId="0" fontId="149" fillId="0" borderId="15" xfId="60996" applyFont="1" applyFill="1" applyBorder="1" applyAlignment="1">
      <alignment horizontal="center"/>
    </xf>
    <xf numFmtId="0" fontId="150" fillId="0" borderId="15" xfId="60996" applyFont="1" applyFill="1" applyBorder="1" applyAlignment="1"/>
    <xf numFmtId="0" fontId="149" fillId="0" borderId="15" xfId="60996" applyFont="1" applyFill="1" applyBorder="1" applyAlignment="1"/>
    <xf numFmtId="0" fontId="149" fillId="0" borderId="80" xfId="60996" applyFont="1" applyBorder="1" applyAlignment="1">
      <alignment horizontal="center" vertical="top" wrapText="1"/>
    </xf>
    <xf numFmtId="0" fontId="173" fillId="0" borderId="80" xfId="0" applyFont="1" applyBorder="1" applyAlignment="1">
      <alignment horizontal="center" vertical="top" wrapText="1"/>
    </xf>
    <xf numFmtId="0" fontId="155" fillId="0" borderId="15" xfId="60996" applyFont="1" applyBorder="1" applyAlignment="1">
      <alignment horizontal="center" vertical="top"/>
    </xf>
    <xf numFmtId="0" fontId="151" fillId="0" borderId="63" xfId="60996" applyFont="1" applyFill="1" applyBorder="1" applyAlignment="1">
      <alignment horizontal="center" vertical="center"/>
    </xf>
    <xf numFmtId="0" fontId="0" fillId="0" borderId="63" xfId="0" applyFill="1" applyBorder="1" applyAlignment="1">
      <alignment horizontal="center" vertical="center"/>
    </xf>
    <xf numFmtId="0" fontId="150" fillId="0" borderId="15" xfId="60996" applyFont="1" applyFill="1" applyBorder="1" applyAlignment="1">
      <alignment horizontal="center" vertical="top"/>
    </xf>
    <xf numFmtId="0" fontId="0" fillId="0" borderId="15" xfId="0" applyBorder="1" applyAlignment="1">
      <alignment vertical="top"/>
    </xf>
    <xf numFmtId="0" fontId="151" fillId="0" borderId="0" xfId="60996" applyFont="1" applyFill="1" applyBorder="1" applyAlignment="1">
      <alignment horizontal="center" vertical="top"/>
    </xf>
    <xf numFmtId="0" fontId="151" fillId="0" borderId="63" xfId="60996" applyFont="1" applyFill="1" applyBorder="1" applyAlignment="1">
      <alignment horizontal="center" vertical="top" wrapText="1"/>
    </xf>
    <xf numFmtId="0" fontId="0" fillId="0" borderId="63" xfId="0" applyBorder="1" applyAlignment="1">
      <alignment horizontal="center" vertical="top" wrapText="1"/>
    </xf>
    <xf numFmtId="0" fontId="151" fillId="0" borderId="0" xfId="60996" applyFont="1" applyFill="1" applyBorder="1" applyAlignment="1">
      <alignment horizontal="center" vertical="top" wrapText="1"/>
    </xf>
    <xf numFmtId="0" fontId="0" fillId="0" borderId="0" xfId="0" applyAlignment="1">
      <alignment horizontal="center" vertical="top" wrapText="1"/>
    </xf>
    <xf numFmtId="0" fontId="155" fillId="0" borderId="15" xfId="60996" applyFont="1" applyBorder="1" applyAlignment="1">
      <alignment vertical="top" wrapText="1"/>
    </xf>
    <xf numFmtId="0" fontId="172" fillId="0" borderId="15" xfId="0" applyFont="1" applyBorder="1" applyAlignment="1">
      <alignment vertical="top" wrapText="1"/>
    </xf>
    <xf numFmtId="1" fontId="150" fillId="0" borderId="15" xfId="60996" applyNumberFormat="1" applyFont="1" applyFill="1" applyBorder="1" applyAlignment="1">
      <alignment horizontal="center" vertical="top" wrapText="1"/>
    </xf>
    <xf numFmtId="0" fontId="155" fillId="0" borderId="0" xfId="60996" applyFont="1" applyFill="1" applyAlignment="1">
      <alignment horizontal="center" vertical="top"/>
    </xf>
    <xf numFmtId="0" fontId="155" fillId="0" borderId="68" xfId="60996" applyFont="1" applyFill="1" applyBorder="1" applyAlignment="1">
      <alignment horizontal="center" vertical="center"/>
    </xf>
    <xf numFmtId="0" fontId="162" fillId="0" borderId="82" xfId="60996" applyFont="1" applyFill="1" applyBorder="1" applyAlignment="1">
      <alignment vertical="top" wrapText="1"/>
    </xf>
    <xf numFmtId="0" fontId="162" fillId="0" borderId="80" xfId="60996" applyFont="1" applyFill="1" applyBorder="1" applyAlignment="1">
      <alignment vertical="top" wrapText="1"/>
    </xf>
    <xf numFmtId="0" fontId="162" fillId="0" borderId="83" xfId="60996" applyFont="1" applyFill="1" applyBorder="1" applyAlignment="1">
      <alignment vertical="top" wrapText="1"/>
    </xf>
    <xf numFmtId="0" fontId="150" fillId="0" borderId="81" xfId="60996" applyFont="1" applyFill="1" applyBorder="1" applyAlignment="1">
      <alignment vertical="top" wrapText="1"/>
    </xf>
    <xf numFmtId="0" fontId="149" fillId="0" borderId="81" xfId="60996" applyFont="1" applyFill="1" applyBorder="1" applyAlignment="1">
      <alignment vertical="top" wrapText="1"/>
    </xf>
    <xf numFmtId="0" fontId="166" fillId="0" borderId="81" xfId="60996" applyFont="1" applyFill="1" applyBorder="1" applyAlignment="1">
      <alignment vertical="top" wrapText="1"/>
    </xf>
    <xf numFmtId="0" fontId="167" fillId="0" borderId="80" xfId="0" applyFont="1" applyBorder="1" applyAlignment="1">
      <alignment vertical="top" wrapText="1"/>
    </xf>
    <xf numFmtId="0" fontId="167" fillId="0" borderId="83" xfId="0" applyFont="1" applyBorder="1" applyAlignment="1">
      <alignment vertical="top" wrapText="1"/>
    </xf>
    <xf numFmtId="0" fontId="147" fillId="0" borderId="82" xfId="140" applyFont="1" applyFill="1" applyBorder="1" applyAlignment="1">
      <alignment horizontal="left" vertical="top" wrapText="1"/>
    </xf>
    <xf numFmtId="0" fontId="147" fillId="0" borderId="80" xfId="140" applyFont="1" applyFill="1" applyBorder="1" applyAlignment="1">
      <alignment horizontal="left" vertical="top" wrapText="1"/>
    </xf>
    <xf numFmtId="0" fontId="147" fillId="0" borderId="83" xfId="140" applyFont="1" applyFill="1" applyBorder="1" applyAlignment="1">
      <alignment horizontal="left" vertical="top" wrapText="1"/>
    </xf>
    <xf numFmtId="0" fontId="147" fillId="0" borderId="82" xfId="140" applyFont="1" applyFill="1" applyBorder="1" applyAlignment="1">
      <alignment vertical="top" wrapText="1"/>
    </xf>
    <xf numFmtId="0" fontId="147" fillId="0" borderId="80" xfId="140" applyFont="1" applyFill="1" applyBorder="1" applyAlignment="1">
      <alignment vertical="top" wrapText="1"/>
    </xf>
    <xf numFmtId="0" fontId="147" fillId="0" borderId="83" xfId="140" applyFont="1" applyFill="1" applyBorder="1" applyAlignment="1">
      <alignment vertical="top" wrapText="1"/>
    </xf>
    <xf numFmtId="0" fontId="147" fillId="0" borderId="81" xfId="140" applyFont="1" applyFill="1" applyBorder="1" applyAlignment="1">
      <alignment horizontal="left" vertical="top" wrapText="1"/>
    </xf>
    <xf numFmtId="0" fontId="16" fillId="0" borderId="81" xfId="140" applyFill="1" applyBorder="1" applyAlignment="1">
      <alignment horizontal="left" vertical="top" wrapText="1"/>
    </xf>
    <xf numFmtId="0" fontId="147" fillId="0" borderId="66" xfId="140" applyFont="1" applyFill="1" applyBorder="1" applyAlignment="1">
      <alignment horizontal="left" vertical="top" wrapText="1"/>
    </xf>
    <xf numFmtId="0" fontId="147" fillId="0" borderId="63" xfId="140" applyFont="1" applyFill="1" applyBorder="1" applyAlignment="1">
      <alignment horizontal="left" vertical="top" wrapText="1"/>
    </xf>
    <xf numFmtId="0" fontId="147" fillId="0" borderId="67" xfId="140" applyFont="1" applyFill="1" applyBorder="1" applyAlignment="1">
      <alignment horizontal="left" vertical="top" wrapText="1"/>
    </xf>
    <xf numFmtId="0" fontId="147" fillId="0" borderId="20" xfId="140" applyFont="1" applyFill="1" applyBorder="1" applyAlignment="1">
      <alignment horizontal="left" vertical="top" wrapText="1"/>
    </xf>
    <xf numFmtId="0" fontId="147" fillId="0" borderId="15" xfId="140" applyFont="1" applyFill="1" applyBorder="1" applyAlignment="1">
      <alignment horizontal="left" vertical="top" wrapText="1"/>
    </xf>
    <xf numFmtId="0" fontId="147" fillId="0" borderId="18" xfId="140" applyFont="1" applyFill="1" applyBorder="1" applyAlignment="1">
      <alignment horizontal="left" vertical="top" wrapText="1"/>
    </xf>
    <xf numFmtId="0" fontId="147" fillId="30" borderId="82" xfId="140" applyFont="1" applyFill="1" applyBorder="1" applyAlignment="1">
      <alignment horizontal="center" vertical="top" wrapText="1"/>
    </xf>
    <xf numFmtId="0" fontId="147" fillId="30" borderId="80" xfId="140" applyFont="1" applyFill="1" applyBorder="1" applyAlignment="1">
      <alignment horizontal="center" vertical="top" wrapText="1"/>
    </xf>
    <xf numFmtId="0" fontId="147" fillId="30" borderId="83" xfId="140" applyFont="1" applyFill="1" applyBorder="1" applyAlignment="1">
      <alignment horizontal="center" vertical="top" wrapText="1"/>
    </xf>
    <xf numFmtId="0" fontId="147" fillId="155" borderId="82" xfId="140" applyFont="1" applyFill="1" applyBorder="1" applyAlignment="1">
      <alignment horizontal="center" vertical="top" wrapText="1"/>
    </xf>
    <xf numFmtId="0" fontId="147" fillId="155" borderId="80" xfId="140" applyFont="1" applyFill="1" applyBorder="1" applyAlignment="1">
      <alignment horizontal="center" vertical="top" wrapText="1"/>
    </xf>
    <xf numFmtId="0" fontId="147" fillId="155" borderId="83" xfId="140" applyFont="1" applyFill="1" applyBorder="1" applyAlignment="1">
      <alignment horizontal="center" vertical="top" wrapText="1"/>
    </xf>
    <xf numFmtId="0" fontId="162" fillId="0" borderId="0" xfId="60996" applyFont="1" applyFill="1" applyAlignment="1">
      <alignment horizontal="right" vertical="top" wrapText="1"/>
    </xf>
    <xf numFmtId="0" fontId="167" fillId="0" borderId="0" xfId="0" applyFont="1" applyAlignment="1">
      <alignment horizontal="right" vertical="top" wrapText="1"/>
    </xf>
    <xf numFmtId="0" fontId="162" fillId="0" borderId="64" xfId="60996" applyFont="1" applyFill="1" applyBorder="1" applyAlignment="1">
      <alignment vertical="top" wrapText="1"/>
    </xf>
    <xf numFmtId="0" fontId="167" fillId="0" borderId="0" xfId="0" applyFont="1" applyBorder="1" applyAlignment="1">
      <alignment vertical="top" wrapText="1"/>
    </xf>
    <xf numFmtId="0" fontId="155" fillId="0" borderId="15" xfId="60996" applyFont="1" applyFill="1" applyBorder="1" applyAlignment="1">
      <alignment horizontal="left" vertical="top"/>
    </xf>
    <xf numFmtId="0" fontId="0" fillId="0" borderId="0" xfId="0" applyAlignment="1">
      <alignment vertical="top"/>
    </xf>
    <xf numFmtId="0" fontId="150" fillId="0" borderId="68" xfId="60996" applyFont="1" applyFill="1" applyBorder="1" applyAlignment="1">
      <alignment horizontal="left" vertical="top"/>
    </xf>
    <xf numFmtId="0" fontId="0" fillId="0" borderId="84" xfId="0" applyBorder="1" applyAlignment="1">
      <alignment horizontal="left" vertical="top"/>
    </xf>
    <xf numFmtId="0" fontId="0" fillId="0" borderId="16" xfId="0" applyBorder="1" applyAlignment="1">
      <alignment horizontal="left" vertical="top"/>
    </xf>
    <xf numFmtId="0" fontId="162" fillId="0" borderId="63" xfId="60996" applyFont="1" applyFill="1" applyBorder="1" applyAlignment="1">
      <alignment vertical="top" wrapText="1"/>
    </xf>
    <xf numFmtId="0" fontId="0" fillId="0" borderId="63" xfId="0" applyBorder="1" applyAlignment="1">
      <alignment vertical="top" wrapText="1"/>
    </xf>
    <xf numFmtId="0" fontId="0" fillId="0" borderId="67" xfId="0" applyBorder="1" applyAlignment="1">
      <alignment vertical="top" wrapText="1"/>
    </xf>
    <xf numFmtId="0" fontId="149" fillId="0" borderId="66" xfId="60996" applyFont="1" applyFill="1" applyBorder="1" applyAlignment="1">
      <alignment vertical="center"/>
    </xf>
    <xf numFmtId="0" fontId="0" fillId="0" borderId="67"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50" fillId="0" borderId="66" xfId="60996" applyFont="1" applyFill="1" applyBorder="1" applyAlignment="1">
      <alignment horizontal="center" vertical="top" wrapText="1"/>
    </xf>
    <xf numFmtId="0" fontId="0" fillId="0" borderId="67"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55" fillId="0" borderId="15" xfId="60996" applyNumberFormat="1" applyFont="1" applyFill="1" applyBorder="1" applyAlignment="1">
      <alignment horizontal="right" vertical="center"/>
    </xf>
    <xf numFmtId="0" fontId="149" fillId="0" borderId="0" xfId="60996" applyFont="1" applyFill="1" applyAlignment="1">
      <alignment horizontal="right" vertical="top" wrapText="1"/>
    </xf>
    <xf numFmtId="0" fontId="168" fillId="0" borderId="0" xfId="0" applyFont="1" applyAlignment="1">
      <alignment horizontal="right" vertical="top" wrapText="1"/>
    </xf>
    <xf numFmtId="0" fontId="169" fillId="0" borderId="66" xfId="60996" applyFont="1" applyFill="1" applyBorder="1" applyAlignment="1">
      <alignment vertical="top" wrapText="1"/>
    </xf>
    <xf numFmtId="0" fontId="170" fillId="0" borderId="63" xfId="0" applyFont="1" applyBorder="1" applyAlignment="1">
      <alignment vertical="top" wrapText="1"/>
    </xf>
    <xf numFmtId="0" fontId="170" fillId="0" borderId="67" xfId="0" applyFont="1" applyBorder="1" applyAlignment="1">
      <alignment vertical="top" wrapText="1"/>
    </xf>
  </cellXfs>
  <cellStyles count="60997">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9"/>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4"/>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5"/>
    <cellStyle name="Normal 7" xfId="60936"/>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7"/>
    <cellStyle name="АктМТСН" xfId="60938"/>
    <cellStyle name="АктМТСН 2" xfId="60939"/>
    <cellStyle name="АктМТСН 3" xfId="60940"/>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80"/>
    <cellStyle name="ВедРесурсов" xfId="60941"/>
    <cellStyle name="ВедРесурсовАкт" xfId="60942"/>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1"/>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2"/>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3"/>
    <cellStyle name="Итоги" xfId="60943"/>
    <cellStyle name="Итого" xfId="25325"/>
    <cellStyle name="ИтогоАктБазЦ" xfId="60944"/>
    <cellStyle name="ИтогоАктБИМ" xfId="60945"/>
    <cellStyle name="ИтогоАктБИМ 2" xfId="60946"/>
    <cellStyle name="ИтогоАктБИМ 3" xfId="60947"/>
    <cellStyle name="ИтогоАктРесМет" xfId="60948"/>
    <cellStyle name="ИтогоАктРесМет 2" xfId="60949"/>
    <cellStyle name="ИтогоАктРесМет 3" xfId="60950"/>
    <cellStyle name="ИтогоАктТекЦ" xfId="60951"/>
    <cellStyle name="ИтогоБазЦ" xfId="60952"/>
    <cellStyle name="ИтогоБИМ" xfId="25326"/>
    <cellStyle name="ИтогоБИМ 2" xfId="60953"/>
    <cellStyle name="ИтогоБИМ 3" xfId="60954"/>
    <cellStyle name="ИтогоРесМет" xfId="60955"/>
    <cellStyle name="ИтогоРесМет 2" xfId="60956"/>
    <cellStyle name="ИтогоРесМет 3" xfId="60957"/>
    <cellStyle name="ИтогоТекЦ" xfId="60958"/>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9"/>
    <cellStyle name="ЛокСмМТСН" xfId="25426"/>
    <cellStyle name="ЛокСмМТСН 2" xfId="60960"/>
    <cellStyle name="ЛокСмМТСН 3" xfId="60961"/>
    <cellStyle name="ЛокСмМТСН 4" xfId="60962"/>
    <cellStyle name="М29" xfId="60963"/>
    <cellStyle name="М29 2" xfId="60964"/>
    <cellStyle name="М29 3" xfId="60965"/>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6"/>
    <cellStyle name="ОбСмета 2" xfId="60967"/>
    <cellStyle name="ОбСмета 3" xfId="60968"/>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3"/>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9"/>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9"/>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3"/>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90"/>
    <cellStyle name="Обычный 279" xfId="60988"/>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3"/>
    <cellStyle name="Обычный 281" xfId="60994"/>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4"/>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5"/>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6"/>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4"/>
    <cellStyle name="Обычный 6 2 2" xfId="56168"/>
    <cellStyle name="Обычный 6 2 2 2" xfId="60991"/>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6"/>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5"/>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Обычный_Сб-macro 2020" xfId="60922"/>
    <cellStyle name="Параметр" xfId="60970"/>
    <cellStyle name="ПеременныеСметы" xfId="60971"/>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7"/>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2"/>
    <cellStyle name="Сверхулин" xfId="756"/>
    <cellStyle name="СводкаСтоимРаб" xfId="60973"/>
    <cellStyle name="СводРасч" xfId="60974"/>
    <cellStyle name="СводРасч 2" xfId="60975"/>
    <cellStyle name="СводРасч 3" xfId="60976"/>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7"/>
    <cellStyle name="Финансовый 2 2 2 2 2 2 2" xfId="60928"/>
    <cellStyle name="Финансовый 2 2 2 2 2 2 3" xfId="60929"/>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2"/>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5"/>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30"/>
    <cellStyle name="Финансовый 4 2 2 2 2 2 2" xfId="60931"/>
    <cellStyle name="Финансовый 4 2 2 2 2 2 3" xfId="60932"/>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7"/>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calcChain" Target="calcChain.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1041;&#1072;&#1083;&#1072;&#1085;&#1089;\An(EsMon)\7.02.01\&#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1041;&#1072;&#1083;&#1072;&#1085;&#1089;\An(EsMon)\&#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1052;&#1086;&#1080;%20&#1076;&#1086;&#1082;&#1091;&#1084;&#1077;&#1085;&#1090;&#1099;\&#1052;&#1054;&#1041;\06-03-06\Var2.7%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1076;&#1077;&#1092;&#1083;2005\V3-1.20.10.04.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1041;&#1072;&#1083;&#1072;&#1085;&#1089;\An(EsMon)\7.02.01\V&#1045;&#1052;_2001.5.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SC_W\&#1055;&#1088;&#1086;&#1075;&#1085;&#1086;&#1079;\&#1055;&#1088;&#1086;&#1075;05_00(27.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1057;&#1057;&#1056;%202025-2%20&#1043;&#1088;&#1077;&#1095;&#1080;&#1093;&#1080;&#1085;%20I-35234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оэффициенты"/>
      <sheetName val="база"/>
      <sheetName val="к.рын"/>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PLиюль04"/>
      <sheetName val="PL СКР"/>
      <sheetName val="ПС"/>
      <sheetName val="Пра"/>
      <sheetName val="7"/>
      <sheetName val="Хаттон_90_忕と_x0005__x0000__x0000__x0000__x0000_"/>
      <sheetName val="Форма 2.1"/>
      <sheetName val="Выборка Заказчик"/>
      <sheetName val="Хаттон_90_礊め_x0005_"/>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sheetData sheetId="684">
        <row r="1">
          <cell r="B1">
            <v>0</v>
          </cell>
        </row>
      </sheetData>
      <sheetData sheetId="685"/>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sheetData sheetId="762"/>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sheetData sheetId="806"/>
      <sheetData sheetId="807">
        <row r="1">
          <cell r="B1">
            <v>0</v>
          </cell>
        </row>
      </sheetData>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sheetData sheetId="815"/>
      <sheetData sheetId="816">
        <row r="1">
          <cell r="B1">
            <v>0</v>
          </cell>
        </row>
      </sheetData>
      <sheetData sheetId="817">
        <row r="1">
          <cell r="B1">
            <v>0</v>
          </cell>
        </row>
      </sheetData>
      <sheetData sheetId="818">
        <row r="1">
          <cell r="B1">
            <v>0</v>
          </cell>
        </row>
      </sheetData>
      <sheetData sheetId="819">
        <row r="1">
          <cell r="B1">
            <v>0</v>
          </cell>
        </row>
      </sheetData>
      <sheetData sheetId="820"/>
      <sheetData sheetId="821">
        <row r="1">
          <cell r="B1">
            <v>0</v>
          </cell>
        </row>
      </sheetData>
      <sheetData sheetId="822">
        <row r="1">
          <cell r="B1">
            <v>0</v>
          </cell>
        </row>
      </sheetData>
      <sheetData sheetId="823"/>
      <sheetData sheetId="824">
        <row r="1">
          <cell r="B1">
            <v>0</v>
          </cell>
        </row>
      </sheetData>
      <sheetData sheetId="825">
        <row r="1">
          <cell r="B1">
            <v>0</v>
          </cell>
        </row>
      </sheetData>
      <sheetData sheetId="826">
        <row r="1">
          <cell r="B1">
            <v>0</v>
          </cell>
        </row>
      </sheetData>
      <sheetData sheetId="827"/>
      <sheetData sheetId="828"/>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row r="1">
          <cell r="B1">
            <v>0</v>
          </cell>
        </row>
      </sheetData>
      <sheetData sheetId="843"/>
      <sheetData sheetId="844"/>
      <sheetData sheetId="845"/>
      <sheetData sheetId="846">
        <row r="1">
          <cell r="B1">
            <v>0</v>
          </cell>
        </row>
      </sheetData>
      <sheetData sheetId="847"/>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sheetData sheetId="1170"/>
      <sheetData sheetId="1171"/>
      <sheetData sheetId="1172">
        <row r="1">
          <cell r="B1">
            <v>0</v>
          </cell>
        </row>
      </sheetData>
      <sheetData sheetId="1173">
        <row r="1">
          <cell r="B1">
            <v>0</v>
          </cell>
        </row>
      </sheetData>
      <sheetData sheetId="1174">
        <row r="1">
          <cell r="B1">
            <v>0</v>
          </cell>
        </row>
      </sheetData>
      <sheetData sheetId="1175">
        <row r="1">
          <cell r="B1">
            <v>0</v>
          </cell>
        </row>
      </sheetData>
      <sheetData sheetId="1176"/>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sheetData sheetId="1193"/>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sheetData sheetId="1216"/>
      <sheetData sheetId="1217"/>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sheetData sheetId="1230"/>
      <sheetData sheetId="1231">
        <row r="1">
          <cell r="B1">
            <v>0</v>
          </cell>
        </row>
      </sheetData>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sheetData sheetId="1285">
        <row r="1">
          <cell r="B1">
            <v>0</v>
          </cell>
        </row>
      </sheetData>
      <sheetData sheetId="1286" refreshError="1"/>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таблица_руко_4"/>
      <sheetName val="СмРучБур"/>
      <sheetName val="7"/>
      <sheetName val="Локальная смета 6-3-2"/>
      <sheetName val="РС"/>
      <sheetName val="Смета 7"/>
      <sheetName val="сммашбур"/>
      <sheetName val="ОбмОбслЗемОд"/>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refreshError="1"/>
      <sheetData sheetId="546" refreshError="1"/>
      <sheetData sheetId="547" refreshError="1"/>
      <sheetData sheetId="548"/>
      <sheetData sheetId="549"/>
      <sheetData sheetId="550" refreshError="1"/>
      <sheetData sheetId="551"/>
      <sheetData sheetId="552"/>
      <sheetData sheetId="553"/>
      <sheetData sheetId="554"/>
      <sheetData sheetId="555" refreshError="1"/>
      <sheetData sheetId="556" refreshError="1"/>
      <sheetData sheetId="557" refreshError="1"/>
      <sheetData sheetId="558" refreshError="1"/>
      <sheetData sheetId="559"/>
      <sheetData sheetId="560"/>
      <sheetData sheetId="561" refreshError="1"/>
      <sheetData sheetId="562"/>
      <sheetData sheetId="563"/>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sheetData sheetId="616"/>
      <sheetData sheetId="617"/>
      <sheetData sheetId="618" refreshError="1"/>
      <sheetData sheetId="619"/>
      <sheetData sheetId="620"/>
      <sheetData sheetId="621"/>
      <sheetData sheetId="622"/>
      <sheetData sheetId="623"/>
      <sheetData sheetId="624"/>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ow r="1">
          <cell r="B1">
            <v>0</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ow r="1">
          <cell r="B1">
            <v>0</v>
          </cell>
        </row>
      </sheetData>
      <sheetData sheetId="810" refreshError="1"/>
      <sheetData sheetId="811" refreshError="1"/>
      <sheetData sheetId="812">
        <row r="1">
          <cell r="B1">
            <v>0</v>
          </cell>
        </row>
      </sheetData>
      <sheetData sheetId="813">
        <row r="1">
          <cell r="B1">
            <v>0</v>
          </cell>
        </row>
      </sheetData>
      <sheetData sheetId="814" refreshError="1"/>
      <sheetData sheetId="815" refreshError="1"/>
      <sheetData sheetId="816" refreshError="1"/>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efreshError="1"/>
      <sheetData sheetId="824">
        <row r="1">
          <cell r="B1">
            <v>0</v>
          </cell>
        </row>
      </sheetData>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ow r="1">
          <cell r="B1">
            <v>0</v>
          </cell>
        </row>
      </sheetData>
      <sheetData sheetId="837" refreshError="1"/>
      <sheetData sheetId="838">
        <row r="1">
          <cell r="B1">
            <v>0</v>
          </cell>
        </row>
      </sheetData>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ow r="1">
          <cell r="B1">
            <v>0</v>
          </cell>
        </row>
      </sheetData>
      <sheetData sheetId="1132" refreshError="1"/>
      <sheetData sheetId="1133" refreshError="1"/>
      <sheetData sheetId="1134">
        <row r="1">
          <cell r="B1">
            <v>0</v>
          </cell>
        </row>
      </sheetData>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ow r="1">
          <cell r="B1">
            <v>0</v>
          </cell>
        </row>
      </sheetData>
      <sheetData sheetId="1149">
        <row r="1">
          <cell r="B1">
            <v>0</v>
          </cell>
        </row>
      </sheetData>
      <sheetData sheetId="1150">
        <row r="1">
          <cell r="B1">
            <v>0</v>
          </cell>
        </row>
      </sheetData>
      <sheetData sheetId="1151">
        <row r="1">
          <cell r="B1">
            <v>0</v>
          </cell>
        </row>
      </sheetData>
      <sheetData sheetId="1152" refreshError="1"/>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sheetData sheetId="1531"/>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sheetData sheetId="1555"/>
      <sheetData sheetId="1556"/>
      <sheetData sheetId="1557"/>
      <sheetData sheetId="1558"/>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таблица_руко_4"/>
      <sheetName val="Смета180"/>
      <sheetName val="W28"/>
      <sheetName val="см 5 ОДД "/>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Общие"/>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ИНСТРУКЦИЯ"/>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Пра"/>
      <sheetName val="ПС"/>
      <sheetName val="Исх. данные"/>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ЕТС (ф)"/>
      <sheetName val="Исх1"/>
      <sheetName val="ЖД_3_1"/>
      <sheetName val="W28"/>
      <sheetName val="см 5 ОДД "/>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sheetData sheetId="712"/>
      <sheetData sheetId="713"/>
      <sheetData sheetId="714"/>
      <sheetData sheetId="715"/>
      <sheetData sheetId="716">
        <row r="1">
          <cell r="B1">
            <v>0</v>
          </cell>
        </row>
      </sheetData>
      <sheetData sheetId="717">
        <row r="1">
          <cell r="B1">
            <v>0</v>
          </cell>
        </row>
      </sheetData>
      <sheetData sheetId="718"/>
      <sheetData sheetId="719">
        <row r="1">
          <cell r="B1">
            <v>0</v>
          </cell>
        </row>
      </sheetData>
      <sheetData sheetId="720">
        <row r="1">
          <cell r="B1">
            <v>0</v>
          </cell>
        </row>
      </sheetData>
      <sheetData sheetId="721"/>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sheetData sheetId="728">
        <row r="1">
          <cell r="B1">
            <v>0</v>
          </cell>
        </row>
      </sheetData>
      <sheetData sheetId="729">
        <row r="1">
          <cell r="B1">
            <v>0</v>
          </cell>
        </row>
      </sheetData>
      <sheetData sheetId="730"/>
      <sheetData sheetId="731">
        <row r="1">
          <cell r="B1">
            <v>0</v>
          </cell>
        </row>
      </sheetData>
      <sheetData sheetId="732">
        <row r="1">
          <cell r="B1">
            <v>0</v>
          </cell>
        </row>
      </sheetData>
      <sheetData sheetId="733"/>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row r="1">
          <cell r="B1">
            <v>0</v>
          </cell>
        </row>
      </sheetData>
      <sheetData sheetId="742"/>
      <sheetData sheetId="743">
        <row r="1">
          <cell r="B1">
            <v>0</v>
          </cell>
        </row>
      </sheetData>
      <sheetData sheetId="744">
        <row r="1">
          <cell r="B1">
            <v>0</v>
          </cell>
        </row>
      </sheetData>
      <sheetData sheetId="745"/>
      <sheetData sheetId="746">
        <row r="1">
          <cell r="B1">
            <v>0</v>
          </cell>
        </row>
      </sheetData>
      <sheetData sheetId="747">
        <row r="1">
          <cell r="B1">
            <v>0</v>
          </cell>
        </row>
      </sheetData>
      <sheetData sheetId="748"/>
      <sheetData sheetId="749">
        <row r="1">
          <cell r="B1">
            <v>0</v>
          </cell>
        </row>
      </sheetData>
      <sheetData sheetId="750"/>
      <sheetData sheetId="751"/>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sheetData sheetId="761">
        <row r="1">
          <cell r="B1">
            <v>0</v>
          </cell>
        </row>
      </sheetData>
      <sheetData sheetId="762">
        <row r="1">
          <cell r="B1">
            <v>0</v>
          </cell>
        </row>
      </sheetData>
      <sheetData sheetId="763"/>
      <sheetData sheetId="764">
        <row r="1">
          <cell r="B1">
            <v>0</v>
          </cell>
        </row>
      </sheetData>
      <sheetData sheetId="765">
        <row r="1">
          <cell r="B1">
            <v>0</v>
          </cell>
        </row>
      </sheetData>
      <sheetData sheetId="766"/>
      <sheetData sheetId="767">
        <row r="1">
          <cell r="B1">
            <v>0</v>
          </cell>
        </row>
      </sheetData>
      <sheetData sheetId="768">
        <row r="1">
          <cell r="B1">
            <v>0</v>
          </cell>
        </row>
      </sheetData>
      <sheetData sheetId="769"/>
      <sheetData sheetId="770">
        <row r="1">
          <cell r="B1">
            <v>0</v>
          </cell>
        </row>
      </sheetData>
      <sheetData sheetId="771">
        <row r="1">
          <cell r="B1">
            <v>0</v>
          </cell>
        </row>
      </sheetData>
      <sheetData sheetId="772"/>
      <sheetData sheetId="773">
        <row r="1">
          <cell r="B1">
            <v>0</v>
          </cell>
        </row>
      </sheetData>
      <sheetData sheetId="774">
        <row r="1">
          <cell r="B1">
            <v>0</v>
          </cell>
        </row>
      </sheetData>
      <sheetData sheetId="775"/>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sheetData sheetId="782">
        <row r="1">
          <cell r="B1">
            <v>0</v>
          </cell>
        </row>
      </sheetData>
      <sheetData sheetId="783">
        <row r="1">
          <cell r="B1">
            <v>0</v>
          </cell>
        </row>
      </sheetData>
      <sheetData sheetId="784"/>
      <sheetData sheetId="785">
        <row r="1">
          <cell r="B1">
            <v>0</v>
          </cell>
        </row>
      </sheetData>
      <sheetData sheetId="786">
        <row r="1">
          <cell r="B1">
            <v>0</v>
          </cell>
        </row>
      </sheetData>
      <sheetData sheetId="787"/>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sheetData sheetId="794">
        <row r="1">
          <cell r="B1">
            <v>0</v>
          </cell>
        </row>
      </sheetData>
      <sheetData sheetId="795">
        <row r="1">
          <cell r="B1">
            <v>0</v>
          </cell>
        </row>
      </sheetData>
      <sheetData sheetId="796"/>
      <sheetData sheetId="797">
        <row r="1">
          <cell r="B1">
            <v>0</v>
          </cell>
        </row>
      </sheetData>
      <sheetData sheetId="798">
        <row r="1">
          <cell r="B1">
            <v>0</v>
          </cell>
        </row>
      </sheetData>
      <sheetData sheetId="799"/>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sheetData sheetId="811">
        <row r="1">
          <cell r="B1">
            <v>0</v>
          </cell>
        </row>
      </sheetData>
      <sheetData sheetId="812">
        <row r="1">
          <cell r="B1">
            <v>0</v>
          </cell>
        </row>
      </sheetData>
      <sheetData sheetId="813"/>
      <sheetData sheetId="814">
        <row r="1">
          <cell r="B1">
            <v>0</v>
          </cell>
        </row>
      </sheetData>
      <sheetData sheetId="815">
        <row r="1">
          <cell r="B1">
            <v>0</v>
          </cell>
        </row>
      </sheetData>
      <sheetData sheetId="816"/>
      <sheetData sheetId="817">
        <row r="1">
          <cell r="B1">
            <v>0</v>
          </cell>
        </row>
      </sheetData>
      <sheetData sheetId="818">
        <row r="1">
          <cell r="B1">
            <v>0</v>
          </cell>
        </row>
      </sheetData>
      <sheetData sheetId="819"/>
      <sheetData sheetId="820">
        <row r="1">
          <cell r="B1">
            <v>0</v>
          </cell>
        </row>
      </sheetData>
      <sheetData sheetId="821">
        <row r="1">
          <cell r="B1">
            <v>0</v>
          </cell>
        </row>
      </sheetData>
      <sheetData sheetId="822"/>
      <sheetData sheetId="823"/>
      <sheetData sheetId="824">
        <row r="1">
          <cell r="B1">
            <v>0</v>
          </cell>
        </row>
      </sheetData>
      <sheetData sheetId="825"/>
      <sheetData sheetId="826">
        <row r="1">
          <cell r="B1">
            <v>0</v>
          </cell>
        </row>
      </sheetData>
      <sheetData sheetId="827">
        <row r="1">
          <cell r="B1">
            <v>0</v>
          </cell>
        </row>
      </sheetData>
      <sheetData sheetId="828"/>
      <sheetData sheetId="829">
        <row r="1">
          <cell r="B1">
            <v>0</v>
          </cell>
        </row>
      </sheetData>
      <sheetData sheetId="830">
        <row r="1">
          <cell r="B1">
            <v>0</v>
          </cell>
        </row>
      </sheetData>
      <sheetData sheetId="831"/>
      <sheetData sheetId="832">
        <row r="1">
          <cell r="B1">
            <v>0</v>
          </cell>
        </row>
      </sheetData>
      <sheetData sheetId="833">
        <row r="1">
          <cell r="B1">
            <v>0</v>
          </cell>
        </row>
      </sheetData>
      <sheetData sheetId="834"/>
      <sheetData sheetId="835"/>
      <sheetData sheetId="836">
        <row r="1">
          <cell r="B1">
            <v>0</v>
          </cell>
        </row>
      </sheetData>
      <sheetData sheetId="837"/>
      <sheetData sheetId="838"/>
      <sheetData sheetId="839">
        <row r="1">
          <cell r="B1">
            <v>0</v>
          </cell>
        </row>
      </sheetData>
      <sheetData sheetId="840"/>
      <sheetData sheetId="841"/>
      <sheetData sheetId="842">
        <row r="1">
          <cell r="B1">
            <v>0</v>
          </cell>
        </row>
      </sheetData>
      <sheetData sheetId="843"/>
      <sheetData sheetId="844">
        <row r="1">
          <cell r="B1">
            <v>0</v>
          </cell>
        </row>
      </sheetData>
      <sheetData sheetId="845">
        <row r="1">
          <cell r="B1">
            <v>0</v>
          </cell>
        </row>
      </sheetData>
      <sheetData sheetId="846"/>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row r="1">
          <cell r="B1">
            <v>0</v>
          </cell>
        </row>
      </sheetData>
      <sheetData sheetId="863">
        <row r="1">
          <cell r="B1">
            <v>0</v>
          </cell>
        </row>
      </sheetData>
      <sheetData sheetId="864"/>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sheetData sheetId="871"/>
      <sheetData sheetId="872"/>
      <sheetData sheetId="873"/>
      <sheetData sheetId="874"/>
      <sheetData sheetId="875"/>
      <sheetData sheetId="876"/>
      <sheetData sheetId="877"/>
      <sheetData sheetId="878"/>
      <sheetData sheetId="879"/>
      <sheetData sheetId="880">
        <row r="1">
          <cell r="B1">
            <v>0</v>
          </cell>
        </row>
      </sheetData>
      <sheetData sheetId="881">
        <row r="1">
          <cell r="B1">
            <v>0</v>
          </cell>
        </row>
      </sheetData>
      <sheetData sheetId="882"/>
      <sheetData sheetId="883">
        <row r="1">
          <cell r="B1">
            <v>0</v>
          </cell>
        </row>
      </sheetData>
      <sheetData sheetId="884">
        <row r="1">
          <cell r="B1">
            <v>0</v>
          </cell>
        </row>
      </sheetData>
      <sheetData sheetId="885"/>
      <sheetData sheetId="886"/>
      <sheetData sheetId="887">
        <row r="1">
          <cell r="B1">
            <v>0</v>
          </cell>
        </row>
      </sheetData>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sheetData sheetId="913"/>
      <sheetData sheetId="914"/>
      <sheetData sheetId="915">
        <row r="1">
          <cell r="B1">
            <v>0</v>
          </cell>
        </row>
      </sheetData>
      <sheetData sheetId="916">
        <row r="1">
          <cell r="B1">
            <v>0</v>
          </cell>
        </row>
      </sheetData>
      <sheetData sheetId="917"/>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sheetData sheetId="924">
        <row r="1">
          <cell r="B1">
            <v>0</v>
          </cell>
        </row>
      </sheetData>
      <sheetData sheetId="925">
        <row r="1">
          <cell r="B1">
            <v>0</v>
          </cell>
        </row>
      </sheetData>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sheetData sheetId="939">
        <row r="1">
          <cell r="B1">
            <v>0</v>
          </cell>
        </row>
      </sheetData>
      <sheetData sheetId="940">
        <row r="1">
          <cell r="B1">
            <v>0</v>
          </cell>
        </row>
      </sheetData>
      <sheetData sheetId="941"/>
      <sheetData sheetId="942">
        <row r="1">
          <cell r="B1">
            <v>0</v>
          </cell>
        </row>
      </sheetData>
      <sheetData sheetId="943">
        <row r="1">
          <cell r="B1">
            <v>0</v>
          </cell>
        </row>
      </sheetData>
      <sheetData sheetId="944"/>
      <sheetData sheetId="945">
        <row r="1">
          <cell r="B1">
            <v>0</v>
          </cell>
        </row>
      </sheetData>
      <sheetData sheetId="946"/>
      <sheetData sheetId="947"/>
      <sheetData sheetId="948">
        <row r="1">
          <cell r="B1">
            <v>0</v>
          </cell>
        </row>
      </sheetData>
      <sheetData sheetId="949"/>
      <sheetData sheetId="950"/>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sheetData sheetId="963">
        <row r="1">
          <cell r="B1">
            <v>0</v>
          </cell>
        </row>
      </sheetData>
      <sheetData sheetId="964">
        <row r="1">
          <cell r="B1">
            <v>0</v>
          </cell>
        </row>
      </sheetData>
      <sheetData sheetId="965"/>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sheetData sheetId="972">
        <row r="1">
          <cell r="B1">
            <v>0</v>
          </cell>
        </row>
      </sheetData>
      <sheetData sheetId="973">
        <row r="1">
          <cell r="B1">
            <v>0</v>
          </cell>
        </row>
      </sheetData>
      <sheetData sheetId="974"/>
      <sheetData sheetId="975">
        <row r="1">
          <cell r="B1">
            <v>0</v>
          </cell>
        </row>
      </sheetData>
      <sheetData sheetId="976">
        <row r="1">
          <cell r="B1">
            <v>0</v>
          </cell>
        </row>
      </sheetData>
      <sheetData sheetId="977"/>
      <sheetData sheetId="978">
        <row r="1">
          <cell r="B1">
            <v>0</v>
          </cell>
        </row>
      </sheetData>
      <sheetData sheetId="979">
        <row r="1">
          <cell r="B1">
            <v>0</v>
          </cell>
        </row>
      </sheetData>
      <sheetData sheetId="980"/>
      <sheetData sheetId="981">
        <row r="1">
          <cell r="B1">
            <v>0</v>
          </cell>
        </row>
      </sheetData>
      <sheetData sheetId="982">
        <row r="1">
          <cell r="B1">
            <v>0</v>
          </cell>
        </row>
      </sheetData>
      <sheetData sheetId="983"/>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sheetData sheetId="990">
        <row r="1">
          <cell r="B1">
            <v>0</v>
          </cell>
        </row>
      </sheetData>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row r="1">
          <cell r="B1">
            <v>0</v>
          </cell>
        </row>
      </sheetData>
      <sheetData sheetId="998"/>
      <sheetData sheetId="999">
        <row r="1">
          <cell r="B1">
            <v>0</v>
          </cell>
        </row>
      </sheetData>
      <sheetData sheetId="1000">
        <row r="1">
          <cell r="B1">
            <v>0</v>
          </cell>
        </row>
      </sheetData>
      <sheetData sheetId="1001"/>
      <sheetData sheetId="1002">
        <row r="1">
          <cell r="B1">
            <v>0</v>
          </cell>
        </row>
      </sheetData>
      <sheetData sheetId="1003">
        <row r="1">
          <cell r="B1">
            <v>0</v>
          </cell>
        </row>
      </sheetData>
      <sheetData sheetId="1004">
        <row r="1">
          <cell r="B1">
            <v>0</v>
          </cell>
        </row>
      </sheetData>
      <sheetData sheetId="1005">
        <row r="1">
          <cell r="B1">
            <v>0</v>
          </cell>
        </row>
      </sheetData>
      <sheetData sheetId="1006"/>
      <sheetData sheetId="1007">
        <row r="1">
          <cell r="B1">
            <v>0</v>
          </cell>
        </row>
      </sheetData>
      <sheetData sheetId="1008">
        <row r="1">
          <cell r="B1">
            <v>0</v>
          </cell>
        </row>
      </sheetData>
      <sheetData sheetId="1009"/>
      <sheetData sheetId="1010">
        <row r="1">
          <cell r="B1">
            <v>0</v>
          </cell>
        </row>
      </sheetData>
      <sheetData sheetId="1011">
        <row r="1">
          <cell r="B1">
            <v>0</v>
          </cell>
        </row>
      </sheetData>
      <sheetData sheetId="1012"/>
      <sheetData sheetId="1013">
        <row r="1">
          <cell r="B1">
            <v>0</v>
          </cell>
        </row>
      </sheetData>
      <sheetData sheetId="1014">
        <row r="1">
          <cell r="B1">
            <v>0</v>
          </cell>
        </row>
      </sheetData>
      <sheetData sheetId="1015"/>
      <sheetData sheetId="1016">
        <row r="1">
          <cell r="B1">
            <v>0</v>
          </cell>
        </row>
      </sheetData>
      <sheetData sheetId="1017">
        <row r="1">
          <cell r="B1">
            <v>0</v>
          </cell>
        </row>
      </sheetData>
      <sheetData sheetId="1018"/>
      <sheetData sheetId="1019">
        <row r="1">
          <cell r="B1">
            <v>0</v>
          </cell>
        </row>
      </sheetData>
      <sheetData sheetId="1020">
        <row r="1">
          <cell r="B1">
            <v>0</v>
          </cell>
        </row>
      </sheetData>
      <sheetData sheetId="1021"/>
      <sheetData sheetId="1022"/>
      <sheetData sheetId="1023">
        <row r="1">
          <cell r="B1">
            <v>0</v>
          </cell>
        </row>
      </sheetData>
      <sheetData sheetId="1024"/>
      <sheetData sheetId="1025">
        <row r="1">
          <cell r="B1">
            <v>0</v>
          </cell>
        </row>
      </sheetData>
      <sheetData sheetId="1026">
        <row r="1">
          <cell r="B1">
            <v>0</v>
          </cell>
        </row>
      </sheetData>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sheetData sheetId="1034">
        <row r="1">
          <cell r="B1">
            <v>0</v>
          </cell>
        </row>
      </sheetData>
      <sheetData sheetId="1035">
        <row r="1">
          <cell r="B1">
            <v>0</v>
          </cell>
        </row>
      </sheetData>
      <sheetData sheetId="1036"/>
      <sheetData sheetId="1037"/>
      <sheetData sheetId="1038">
        <row r="1">
          <cell r="B1">
            <v>0</v>
          </cell>
        </row>
      </sheetData>
      <sheetData sheetId="1039"/>
      <sheetData sheetId="1040"/>
      <sheetData sheetId="1041">
        <row r="1">
          <cell r="B1">
            <v>0</v>
          </cell>
        </row>
      </sheetData>
      <sheetData sheetId="1042"/>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row r="1">
          <cell r="B1">
            <v>0</v>
          </cell>
        </row>
      </sheetData>
      <sheetData sheetId="1050">
        <row r="1">
          <cell r="B1">
            <v>0</v>
          </cell>
        </row>
      </sheetData>
      <sheetData sheetId="1051"/>
      <sheetData sheetId="1052">
        <row r="1">
          <cell r="B1">
            <v>0</v>
          </cell>
        </row>
      </sheetData>
      <sheetData sheetId="1053">
        <row r="1">
          <cell r="B1">
            <v>0</v>
          </cell>
        </row>
      </sheetData>
      <sheetData sheetId="1054"/>
      <sheetData sheetId="1055"/>
      <sheetData sheetId="1056">
        <row r="1">
          <cell r="B1">
            <v>0</v>
          </cell>
        </row>
      </sheetData>
      <sheetData sheetId="1057"/>
      <sheetData sheetId="1058"/>
      <sheetData sheetId="1059"/>
      <sheetData sheetId="1060"/>
      <sheetData sheetId="1061">
        <row r="1">
          <cell r="B1">
            <v>0</v>
          </cell>
        </row>
      </sheetData>
      <sheetData sheetId="1062">
        <row r="1">
          <cell r="B1">
            <v>0</v>
          </cell>
        </row>
      </sheetData>
      <sheetData sheetId="1063"/>
      <sheetData sheetId="1064">
        <row r="1">
          <cell r="B1">
            <v>0</v>
          </cell>
        </row>
      </sheetData>
      <sheetData sheetId="1065">
        <row r="1">
          <cell r="B1">
            <v>0</v>
          </cell>
        </row>
      </sheetData>
      <sheetData sheetId="1066"/>
      <sheetData sheetId="1067">
        <row r="1">
          <cell r="B1">
            <v>0</v>
          </cell>
        </row>
      </sheetData>
      <sheetData sheetId="1068"/>
      <sheetData sheetId="1069"/>
      <sheetData sheetId="1070">
        <row r="1">
          <cell r="B1">
            <v>0</v>
          </cell>
        </row>
      </sheetData>
      <sheetData sheetId="1071"/>
      <sheetData sheetId="1072"/>
      <sheetData sheetId="1073"/>
      <sheetData sheetId="1074"/>
      <sheetData sheetId="1075"/>
      <sheetData sheetId="1076"/>
      <sheetData sheetId="1077"/>
      <sheetData sheetId="1078"/>
      <sheetData sheetId="1079">
        <row r="1">
          <cell r="B1">
            <v>0</v>
          </cell>
        </row>
      </sheetData>
      <sheetData sheetId="1080">
        <row r="1">
          <cell r="B1">
            <v>0</v>
          </cell>
        </row>
      </sheetData>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row r="1">
          <cell r="B1">
            <v>0</v>
          </cell>
        </row>
      </sheetData>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row r="1">
          <cell r="B1">
            <v>0</v>
          </cell>
        </row>
      </sheetData>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row r="1">
          <cell r="B1">
            <v>0</v>
          </cell>
        </row>
      </sheetData>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йл загрузки"/>
    </sheetNames>
    <sheetDataSet>
      <sheetData sheetId="0">
        <row r="71">
          <cell r="D71">
            <v>1.81</v>
          </cell>
          <cell r="E71">
            <v>185.43</v>
          </cell>
          <cell r="F71">
            <v>82.04</v>
          </cell>
          <cell r="G71">
            <v>109.47</v>
          </cell>
        </row>
        <row r="73">
          <cell r="H73">
            <v>13.75</v>
          </cell>
        </row>
        <row r="74">
          <cell r="H74">
            <v>8.1</v>
          </cell>
        </row>
        <row r="91">
          <cell r="H91">
            <v>12.02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AV14"/>
  <sheetViews>
    <sheetView showZeros="0" zoomScale="85" zoomScaleNormal="85" zoomScaleSheetLayoutView="90" workbookViewId="0">
      <selection activeCell="G3" sqref="G3:S3"/>
    </sheetView>
  </sheetViews>
  <sheetFormatPr defaultColWidth="17.42578125" defaultRowHeight="15.75"/>
  <cols>
    <col min="1" max="1" width="38.140625" style="3" customWidth="1"/>
    <col min="2" max="2" width="29.28515625" style="1" customWidth="1"/>
    <col min="3" max="3" width="32.140625" style="3" customWidth="1"/>
    <col min="4" max="4" width="8.7109375" style="3" customWidth="1"/>
    <col min="5" max="5" width="8.85546875" style="3" customWidth="1"/>
    <col min="6" max="6" width="9.42578125" style="3" customWidth="1"/>
    <col min="7" max="13" width="10.7109375" style="3" customWidth="1"/>
    <col min="14" max="18" width="8" style="3" customWidth="1"/>
    <col min="19" max="19" width="14.7109375" style="3" customWidth="1"/>
    <col min="20" max="22" width="8" style="3" customWidth="1"/>
    <col min="23" max="26" width="8.85546875" style="2" customWidth="1"/>
    <col min="27" max="27" width="13.42578125" style="2" customWidth="1"/>
    <col min="28" max="16384" width="17.42578125" style="3"/>
  </cols>
  <sheetData>
    <row r="1" spans="1:48" ht="45.75" customHeight="1">
      <c r="A1" s="377" t="s">
        <v>2</v>
      </c>
      <c r="B1" s="378"/>
      <c r="C1" s="378"/>
      <c r="D1" s="378"/>
      <c r="E1" s="378"/>
      <c r="F1" s="378"/>
      <c r="G1" s="378"/>
      <c r="H1" s="378"/>
      <c r="I1" s="378"/>
      <c r="J1" s="378"/>
      <c r="K1" s="378"/>
      <c r="L1" s="378"/>
      <c r="M1" s="378"/>
      <c r="N1" s="378"/>
      <c r="O1" s="378"/>
      <c r="P1" s="378"/>
      <c r="Q1" s="378"/>
      <c r="R1" s="378"/>
      <c r="S1" s="378"/>
      <c r="T1"/>
      <c r="U1"/>
      <c r="V1"/>
      <c r="W1"/>
      <c r="X1"/>
      <c r="Y1"/>
      <c r="Z1"/>
      <c r="AA1"/>
      <c r="AB1"/>
      <c r="AC1"/>
      <c r="AD1"/>
      <c r="AE1"/>
      <c r="AF1"/>
      <c r="AG1"/>
      <c r="AH1"/>
      <c r="AI1"/>
      <c r="AJ1"/>
      <c r="AK1"/>
      <c r="AL1"/>
      <c r="AM1"/>
      <c r="AN1"/>
      <c r="AO1"/>
      <c r="AP1"/>
      <c r="AQ1"/>
      <c r="AR1"/>
      <c r="AS1"/>
      <c r="AT1"/>
      <c r="AU1"/>
    </row>
    <row r="2" spans="1:48" s="4" customFormat="1" ht="48" customHeight="1">
      <c r="A2" s="12" t="s">
        <v>10</v>
      </c>
      <c r="B2" s="13" t="s">
        <v>25</v>
      </c>
      <c r="C2" s="13" t="s">
        <v>26</v>
      </c>
      <c r="D2" s="14" t="s">
        <v>27</v>
      </c>
      <c r="E2" s="14" t="s">
        <v>28</v>
      </c>
      <c r="F2" s="14" t="s">
        <v>29</v>
      </c>
      <c r="G2" s="14" t="s">
        <v>30</v>
      </c>
      <c r="H2" s="14" t="s">
        <v>31</v>
      </c>
      <c r="I2" s="14" t="s">
        <v>32</v>
      </c>
      <c r="J2" s="14" t="s">
        <v>33</v>
      </c>
      <c r="K2" s="14" t="s">
        <v>34</v>
      </c>
      <c r="L2" s="14" t="s">
        <v>35</v>
      </c>
      <c r="M2" s="14" t="s">
        <v>36</v>
      </c>
      <c r="N2" s="14" t="s">
        <v>37</v>
      </c>
      <c r="O2" s="14" t="s">
        <v>38</v>
      </c>
      <c r="P2" s="14" t="s">
        <v>39</v>
      </c>
      <c r="Q2" s="14" t="s">
        <v>40</v>
      </c>
      <c r="R2" s="14" t="s">
        <v>41</v>
      </c>
      <c r="S2" s="14" t="s">
        <v>42</v>
      </c>
      <c r="T2"/>
      <c r="U2"/>
      <c r="V2"/>
      <c r="W2"/>
      <c r="X2"/>
      <c r="Y2"/>
      <c r="Z2"/>
      <c r="AA2"/>
      <c r="AB2"/>
      <c r="AC2"/>
      <c r="AD2"/>
      <c r="AE2"/>
      <c r="AF2"/>
      <c r="AG2"/>
      <c r="AH2"/>
      <c r="AI2"/>
      <c r="AJ2"/>
      <c r="AK2"/>
      <c r="AL2"/>
      <c r="AM2"/>
      <c r="AN2"/>
      <c r="AO2"/>
      <c r="AP2"/>
      <c r="AQ2"/>
      <c r="AR2"/>
      <c r="AS2"/>
    </row>
    <row r="3" spans="1:48" s="5" customFormat="1" ht="359.25" customHeight="1">
      <c r="A3" s="15" t="s">
        <v>43</v>
      </c>
      <c r="B3" s="15" t="s">
        <v>44</v>
      </c>
      <c r="C3" s="15" t="s">
        <v>45</v>
      </c>
      <c r="D3" s="16">
        <v>114.309722609321</v>
      </c>
      <c r="E3" s="16">
        <v>106.30057267629</v>
      </c>
      <c r="F3" s="16">
        <v>103.694985604355</v>
      </c>
      <c r="G3" s="21">
        <v>105.2557</v>
      </c>
      <c r="H3" s="22">
        <v>106.826398641827</v>
      </c>
      <c r="I3" s="23">
        <v>105.56188522495653</v>
      </c>
      <c r="J3" s="24">
        <v>104.9354</v>
      </c>
      <c r="K3" s="24">
        <v>113.87439215858623</v>
      </c>
      <c r="L3" s="25">
        <v>105.89170681014039</v>
      </c>
      <c r="M3" s="25">
        <v>105.30227480021095</v>
      </c>
      <c r="N3" s="26">
        <v>104.79425908912773</v>
      </c>
      <c r="O3" s="26">
        <v>104.79425908912773</v>
      </c>
      <c r="P3" s="26">
        <v>104.79425908912773</v>
      </c>
      <c r="Q3" s="26">
        <v>104.79425908912773</v>
      </c>
      <c r="R3" s="26">
        <v>104.79425908912773</v>
      </c>
      <c r="S3" s="26">
        <v>104.79425908912773</v>
      </c>
      <c r="T3"/>
      <c r="U3"/>
      <c r="V3"/>
      <c r="W3"/>
      <c r="X3"/>
      <c r="Y3"/>
      <c r="Z3"/>
      <c r="AA3"/>
      <c r="AB3"/>
      <c r="AC3"/>
      <c r="AD3"/>
      <c r="AE3"/>
      <c r="AF3"/>
      <c r="AG3"/>
      <c r="AH3"/>
      <c r="AI3"/>
      <c r="AJ3"/>
      <c r="AK3"/>
      <c r="AL3"/>
      <c r="AM3"/>
      <c r="AN3"/>
      <c r="AO3"/>
      <c r="AP3"/>
      <c r="AQ3"/>
      <c r="AR3"/>
      <c r="AS3"/>
    </row>
    <row r="4" spans="1:48" s="7" customFormat="1" ht="18" customHeight="1">
      <c r="A4" s="6"/>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row>
    <row r="5" spans="1:48" s="9" customFormat="1" ht="18" customHeight="1">
      <c r="A5" s="8"/>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row>
    <row r="6" spans="1:48" s="17" customFormat="1" ht="18" customHeight="1">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s="7" customFormat="1" ht="18" customHeight="1">
      <c r="A7" s="6"/>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row>
    <row r="8" spans="1:48" s="10" customFormat="1" ht="18" customHeight="1">
      <c r="A8" s="1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5" customFormat="1" ht="18" customHeight="1">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row>
    <row r="10" spans="1:48" s="7" customFormat="1" ht="18" customHeight="1">
      <c r="A10" s="6"/>
      <c r="B10"/>
      <c r="C10"/>
      <c r="D10"/>
      <c r="E10"/>
      <c r="F10"/>
      <c r="G10" s="19">
        <f>G3/100</f>
        <v>1.052557</v>
      </c>
      <c r="H10" s="19">
        <f>H3/100</f>
        <v>1.0682639864182699</v>
      </c>
      <c r="I10" s="19">
        <f t="shared" ref="I10:P10" si="0">I3/100</f>
        <v>1.0556188522495653</v>
      </c>
      <c r="J10" s="19">
        <f t="shared" si="0"/>
        <v>1.0493540000000001</v>
      </c>
      <c r="K10" s="19">
        <f t="shared" si="0"/>
        <v>1.1387439215858624</v>
      </c>
      <c r="L10" s="19">
        <f t="shared" si="0"/>
        <v>1.058917068101404</v>
      </c>
      <c r="M10" s="19">
        <f t="shared" si="0"/>
        <v>1.0530227480021095</v>
      </c>
      <c r="N10" s="19">
        <f t="shared" si="0"/>
        <v>1.0479425908912774</v>
      </c>
      <c r="O10" s="19">
        <f t="shared" si="0"/>
        <v>1.0479425908912774</v>
      </c>
      <c r="P10" s="19">
        <f t="shared" si="0"/>
        <v>1.0479425908912774</v>
      </c>
      <c r="Q10"/>
      <c r="R10"/>
      <c r="S10"/>
      <c r="T10"/>
      <c r="U10"/>
      <c r="V10"/>
      <c r="W10"/>
      <c r="X10"/>
      <c r="Y10"/>
      <c r="Z10"/>
      <c r="AA10"/>
      <c r="AB10"/>
      <c r="AC10"/>
      <c r="AD10"/>
      <c r="AE10"/>
      <c r="AF10"/>
      <c r="AG10"/>
      <c r="AH10"/>
      <c r="AI10"/>
      <c r="AJ10"/>
      <c r="AK10"/>
      <c r="AL10"/>
      <c r="AM10"/>
      <c r="AN10"/>
      <c r="AO10"/>
      <c r="AP10"/>
      <c r="AQ10"/>
      <c r="AR10"/>
      <c r="AS10"/>
      <c r="AT10"/>
      <c r="AU10"/>
      <c r="AV10"/>
    </row>
    <row r="11" spans="1:48" customFormat="1" ht="18" customHeight="1">
      <c r="G11" s="20"/>
      <c r="H11" s="20"/>
      <c r="I11" s="20"/>
      <c r="J11" s="20"/>
      <c r="K11" s="20"/>
      <c r="L11" s="20"/>
      <c r="M11" s="20"/>
      <c r="N11" s="20"/>
      <c r="O11" s="20"/>
      <c r="P11" s="20"/>
    </row>
    <row r="12" spans="1:48" customFormat="1" ht="38.25" customHeight="1">
      <c r="G12" s="19"/>
      <c r="H12" s="19">
        <f>G10*H10</f>
        <v>1.1244087367524549</v>
      </c>
      <c r="I12" s="19">
        <f>G10*H10*I10</f>
        <v>1.1869470601500101</v>
      </c>
      <c r="J12" s="19">
        <f>G10*H10*I10*J10</f>
        <v>1.2455276453566537</v>
      </c>
      <c r="K12" s="19">
        <f>G10*H10*I10*J10*K10</f>
        <v>1.418337035317041</v>
      </c>
      <c r="L12" s="19">
        <f>G10*H10*I10*J10*K10*L10</f>
        <v>1.5019012950175585</v>
      </c>
      <c r="M12" s="19">
        <f>G10*H10*I10*J10*K10*L10*M10</f>
        <v>1.5815362289073165</v>
      </c>
      <c r="N12" s="19">
        <f>M12*N10</f>
        <v>1.6573591733095536</v>
      </c>
      <c r="O12" s="19">
        <f>N12*O10</f>
        <v>1.7368172661154393</v>
      </c>
      <c r="P12" s="19">
        <f>O12*P10</f>
        <v>1.8200847857577187</v>
      </c>
    </row>
    <row r="13" spans="1:48">
      <c r="A13" s="2"/>
      <c r="B13" s="11"/>
      <c r="C13" s="2"/>
      <c r="D13" s="2"/>
      <c r="E13" s="2"/>
      <c r="F13" s="2"/>
      <c r="G13" s="2"/>
      <c r="H13" s="2"/>
      <c r="I13" s="2"/>
      <c r="J13" s="2"/>
      <c r="K13" s="2"/>
      <c r="L13" s="2"/>
      <c r="M13" s="2"/>
      <c r="N13" s="2"/>
      <c r="O13" s="2"/>
      <c r="P13" s="2"/>
      <c r="Q13" s="2"/>
      <c r="R13" s="2"/>
      <c r="S13" s="2"/>
      <c r="T13" s="2"/>
      <c r="U13" s="2"/>
      <c r="V13" s="2"/>
    </row>
    <row r="14" spans="1:48">
      <c r="A14" s="2"/>
      <c r="B14" s="11"/>
      <c r="C14" s="2"/>
      <c r="D14" s="2"/>
      <c r="E14" s="2"/>
      <c r="F14" s="2"/>
      <c r="G14" s="2"/>
      <c r="H14" s="2"/>
      <c r="I14" s="2"/>
      <c r="J14" s="2"/>
      <c r="K14" s="2"/>
      <c r="L14" s="2"/>
      <c r="M14" s="2"/>
      <c r="N14" s="2"/>
      <c r="O14" s="2"/>
      <c r="P14" s="2"/>
      <c r="Q14" s="2"/>
      <c r="R14" s="2"/>
      <c r="S14" s="2"/>
      <c r="T14" s="2"/>
      <c r="U14" s="2"/>
      <c r="V14" s="2"/>
    </row>
  </sheetData>
  <mergeCells count="1">
    <mergeCell ref="A1:S1"/>
  </mergeCells>
  <printOptions horizontalCentered="1" gridLines="1"/>
  <pageMargins left="0" right="0" top="0.39370078740157483" bottom="0.39370078740157483" header="0" footer="0"/>
  <pageSetup paperSize="9" scale="55" fitToHeight="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52"/>
  <sheetViews>
    <sheetView topLeftCell="A19" zoomScale="70" zoomScaleNormal="70" zoomScaleSheetLayoutView="100" workbookViewId="0">
      <selection activeCell="D43" sqref="D43:M48"/>
    </sheetView>
  </sheetViews>
  <sheetFormatPr defaultRowHeight="15.75"/>
  <cols>
    <col min="1" max="1" width="2.7109375" style="223" customWidth="1"/>
    <col min="2" max="2" width="54.7109375" style="226" customWidth="1"/>
    <col min="3" max="3" width="11.85546875" style="226" customWidth="1"/>
    <col min="4" max="4" width="51.7109375" style="225" customWidth="1"/>
    <col min="5" max="5" width="21.28515625" style="225" customWidth="1"/>
    <col min="6" max="6" width="18.7109375" style="225" customWidth="1"/>
    <col min="7" max="13" width="18.7109375" style="224" customWidth="1"/>
    <col min="14" max="14" width="9.140625" style="223" customWidth="1"/>
    <col min="15" max="15" width="13.7109375" style="223" bestFit="1" customWidth="1"/>
    <col min="16" max="16" width="9.140625" style="223" customWidth="1"/>
    <col min="17" max="17" width="13.7109375" style="223" customWidth="1"/>
    <col min="18" max="18" width="22" style="223" customWidth="1"/>
    <col min="19" max="16384" width="9.140625" style="223"/>
  </cols>
  <sheetData>
    <row r="1" spans="2:18" ht="13.5" customHeight="1">
      <c r="E1" s="223"/>
    </row>
    <row r="2" spans="2:18" ht="18.75" customHeight="1">
      <c r="B2" s="379" t="s">
        <v>48</v>
      </c>
      <c r="C2" s="379"/>
      <c r="D2" s="379"/>
      <c r="E2" s="379"/>
      <c r="F2" s="379"/>
      <c r="G2" s="379"/>
      <c r="H2" s="379"/>
      <c r="I2" s="379"/>
      <c r="J2" s="379"/>
      <c r="K2" s="379"/>
      <c r="L2" s="379"/>
      <c r="M2" s="379"/>
    </row>
    <row r="3" spans="2:18" ht="10.5" customHeight="1">
      <c r="E3" s="223"/>
    </row>
    <row r="4" spans="2:18" ht="22.5" customHeight="1">
      <c r="B4" s="380" t="s">
        <v>49</v>
      </c>
      <c r="C4" s="380"/>
      <c r="D4" s="286" t="s">
        <v>245</v>
      </c>
      <c r="E4" s="380" t="s">
        <v>50</v>
      </c>
      <c r="F4" s="380"/>
      <c r="G4" s="380"/>
      <c r="H4" s="380"/>
      <c r="I4" s="285" t="s">
        <v>51</v>
      </c>
      <c r="J4" s="284" t="s">
        <v>244</v>
      </c>
      <c r="K4" s="224" t="s">
        <v>52</v>
      </c>
      <c r="L4" s="283" t="s">
        <v>243</v>
      </c>
    </row>
    <row r="5" spans="2:18" ht="32.25" customHeight="1">
      <c r="B5" s="380" t="s">
        <v>53</v>
      </c>
      <c r="C5" s="380"/>
      <c r="D5" s="381" t="s">
        <v>241</v>
      </c>
      <c r="E5" s="381"/>
      <c r="F5" s="381"/>
      <c r="G5" s="381"/>
      <c r="H5" s="381"/>
      <c r="I5" s="381"/>
      <c r="J5" s="381"/>
      <c r="K5" s="381"/>
      <c r="L5" s="381"/>
      <c r="M5" s="381"/>
    </row>
    <row r="6" spans="2:18" ht="10.5" customHeight="1">
      <c r="E6" s="223"/>
    </row>
    <row r="7" spans="2:18" ht="15.75" customHeight="1">
      <c r="B7" s="382" t="s">
        <v>54</v>
      </c>
      <c r="C7" s="382" t="s">
        <v>55</v>
      </c>
      <c r="D7" s="382" t="s">
        <v>56</v>
      </c>
      <c r="E7" s="383" t="s">
        <v>87</v>
      </c>
      <c r="F7" s="382" t="s">
        <v>57</v>
      </c>
      <c r="G7" s="382"/>
      <c r="H7" s="382"/>
      <c r="I7" s="382"/>
      <c r="J7" s="382"/>
      <c r="K7" s="382"/>
      <c r="L7" s="382"/>
      <c r="M7" s="382"/>
    </row>
    <row r="8" spans="2:18" ht="15.75" customHeight="1">
      <c r="B8" s="382"/>
      <c r="C8" s="382"/>
      <c r="D8" s="382"/>
      <c r="E8" s="384"/>
      <c r="F8" s="382" t="s">
        <v>58</v>
      </c>
      <c r="G8" s="382"/>
      <c r="H8" s="382"/>
      <c r="I8" s="382"/>
      <c r="J8" s="382"/>
      <c r="K8" s="382"/>
      <c r="L8" s="382"/>
      <c r="M8" s="382"/>
    </row>
    <row r="9" spans="2:18" ht="79.5" customHeight="1">
      <c r="B9" s="383"/>
      <c r="C9" s="383"/>
      <c r="D9" s="383"/>
      <c r="E9" s="384"/>
      <c r="F9" s="282" t="s">
        <v>170</v>
      </c>
      <c r="G9" s="282" t="s">
        <v>59</v>
      </c>
      <c r="H9" s="282" t="s">
        <v>60</v>
      </c>
      <c r="I9" s="282" t="s">
        <v>61</v>
      </c>
      <c r="J9" s="282" t="s">
        <v>62</v>
      </c>
      <c r="K9" s="282" t="s">
        <v>171</v>
      </c>
      <c r="L9" s="282" t="s">
        <v>63</v>
      </c>
      <c r="M9" s="282" t="s">
        <v>64</v>
      </c>
    </row>
    <row r="10" spans="2:18" ht="16.5" thickBot="1">
      <c r="B10" s="278" t="s">
        <v>104</v>
      </c>
      <c r="C10" s="278" t="s">
        <v>106</v>
      </c>
      <c r="D10" s="281" t="s">
        <v>107</v>
      </c>
      <c r="E10" s="279" t="s">
        <v>109</v>
      </c>
      <c r="F10" s="280" t="s">
        <v>112</v>
      </c>
      <c r="G10" s="278" t="s">
        <v>113</v>
      </c>
      <c r="H10" s="278" t="s">
        <v>115</v>
      </c>
      <c r="I10" s="278" t="s">
        <v>118</v>
      </c>
      <c r="J10" s="278" t="s">
        <v>120</v>
      </c>
      <c r="K10" s="278" t="s">
        <v>172</v>
      </c>
      <c r="L10" s="279" t="s">
        <v>173</v>
      </c>
      <c r="M10" s="278" t="s">
        <v>174</v>
      </c>
    </row>
    <row r="11" spans="2:18">
      <c r="B11" s="276" t="s">
        <v>65</v>
      </c>
      <c r="C11" s="318" t="s">
        <v>66</v>
      </c>
      <c r="D11" s="315" t="s">
        <v>67</v>
      </c>
      <c r="E11" s="311">
        <f>IF($M$13 = 0,0,M11/$M$13)</f>
        <v>0</v>
      </c>
      <c r="F11" s="313">
        <v>0</v>
      </c>
      <c r="G11" s="313">
        <v>0</v>
      </c>
      <c r="H11" s="313">
        <v>0</v>
      </c>
      <c r="I11" s="313">
        <v>0</v>
      </c>
      <c r="J11" s="313">
        <v>0</v>
      </c>
      <c r="K11" s="313">
        <v>0</v>
      </c>
      <c r="L11" s="294" t="s">
        <v>68</v>
      </c>
      <c r="M11" s="312">
        <v>0</v>
      </c>
      <c r="O11" s="277"/>
    </row>
    <row r="12" spans="2:18">
      <c r="B12" s="274" t="s">
        <v>65</v>
      </c>
      <c r="C12" s="304" t="s">
        <v>66</v>
      </c>
      <c r="D12" s="241" t="s">
        <v>69</v>
      </c>
      <c r="E12" s="311">
        <f>IF($M$13 = 0,0,M12/$M$13)</f>
        <v>0</v>
      </c>
      <c r="F12" s="310">
        <v>0</v>
      </c>
      <c r="G12" s="310">
        <v>0</v>
      </c>
      <c r="H12" s="310">
        <v>0</v>
      </c>
      <c r="I12" s="310">
        <v>0</v>
      </c>
      <c r="J12" s="310">
        <v>0</v>
      </c>
      <c r="K12" s="310">
        <v>0</v>
      </c>
      <c r="L12" s="239" t="s">
        <v>68</v>
      </c>
      <c r="M12" s="302">
        <v>0</v>
      </c>
      <c r="R12" s="275"/>
    </row>
    <row r="13" spans="2:18">
      <c r="B13" s="274" t="s">
        <v>65</v>
      </c>
      <c r="C13" s="304" t="s">
        <v>66</v>
      </c>
      <c r="D13" s="309" t="s">
        <v>70</v>
      </c>
      <c r="E13" s="308">
        <v>1</v>
      </c>
      <c r="F13" s="307">
        <v>0</v>
      </c>
      <c r="G13" s="307">
        <v>0</v>
      </c>
      <c r="H13" s="307">
        <v>0</v>
      </c>
      <c r="I13" s="307">
        <v>0</v>
      </c>
      <c r="J13" s="307">
        <v>0</v>
      </c>
      <c r="K13" s="307">
        <v>0</v>
      </c>
      <c r="L13" s="306" t="s">
        <v>68</v>
      </c>
      <c r="M13" s="305">
        <v>0</v>
      </c>
      <c r="R13" s="275"/>
    </row>
    <row r="14" spans="2:18">
      <c r="B14" s="274" t="s">
        <v>65</v>
      </c>
      <c r="C14" s="304" t="s">
        <v>66</v>
      </c>
      <c r="D14" s="241" t="s">
        <v>71</v>
      </c>
      <c r="E14" s="303" t="s">
        <v>68</v>
      </c>
      <c r="F14" s="239" t="s">
        <v>68</v>
      </c>
      <c r="G14" s="239" t="s">
        <v>68</v>
      </c>
      <c r="H14" s="239" t="s">
        <v>68</v>
      </c>
      <c r="I14" s="239" t="s">
        <v>68</v>
      </c>
      <c r="J14" s="239" t="s">
        <v>68</v>
      </c>
      <c r="K14" s="239" t="s">
        <v>68</v>
      </c>
      <c r="L14" s="239" t="s">
        <v>68</v>
      </c>
      <c r="M14" s="302">
        <v>0</v>
      </c>
      <c r="R14" s="275"/>
    </row>
    <row r="15" spans="2:18" ht="16.5" thickBot="1">
      <c r="B15" s="273" t="s">
        <v>65</v>
      </c>
      <c r="C15" s="317" t="s">
        <v>66</v>
      </c>
      <c r="D15" s="235" t="s">
        <v>72</v>
      </c>
      <c r="E15" s="234" t="s">
        <v>68</v>
      </c>
      <c r="F15" s="233" t="s">
        <v>68</v>
      </c>
      <c r="G15" s="233" t="s">
        <v>68</v>
      </c>
      <c r="H15" s="233" t="s">
        <v>68</v>
      </c>
      <c r="I15" s="233" t="s">
        <v>68</v>
      </c>
      <c r="J15" s="233" t="s">
        <v>68</v>
      </c>
      <c r="K15" s="233" t="s">
        <v>68</v>
      </c>
      <c r="L15" s="233" t="s">
        <v>68</v>
      </c>
      <c r="M15" s="250">
        <v>0</v>
      </c>
    </row>
    <row r="16" spans="2:18">
      <c r="B16" s="276" t="s">
        <v>73</v>
      </c>
      <c r="C16" s="316" t="s">
        <v>235</v>
      </c>
      <c r="D16" s="315" t="s">
        <v>67</v>
      </c>
      <c r="E16" s="314">
        <v>0.97087296035100001</v>
      </c>
      <c r="F16" s="313">
        <v>289670</v>
      </c>
      <c r="G16" s="313">
        <v>505290</v>
      </c>
      <c r="H16" s="313">
        <v>109470</v>
      </c>
      <c r="I16" s="313">
        <v>67890</v>
      </c>
      <c r="J16" s="313">
        <v>54650</v>
      </c>
      <c r="K16" s="313">
        <v>0</v>
      </c>
      <c r="L16" s="239" t="s">
        <v>68</v>
      </c>
      <c r="M16" s="312">
        <v>1026970</v>
      </c>
      <c r="R16" s="275"/>
    </row>
    <row r="17" spans="2:18">
      <c r="B17" s="274" t="s">
        <v>73</v>
      </c>
      <c r="C17" s="304" t="s">
        <v>235</v>
      </c>
      <c r="D17" s="241" t="s">
        <v>69</v>
      </c>
      <c r="E17" s="311">
        <v>2.9127039649E-2</v>
      </c>
      <c r="F17" s="310">
        <v>0</v>
      </c>
      <c r="G17" s="310">
        <v>0</v>
      </c>
      <c r="H17" s="310">
        <v>0</v>
      </c>
      <c r="I17" s="310">
        <v>0</v>
      </c>
      <c r="J17" s="310">
        <v>0</v>
      </c>
      <c r="K17" s="310">
        <v>30810</v>
      </c>
      <c r="L17" s="239" t="s">
        <v>68</v>
      </c>
      <c r="M17" s="302">
        <v>30810</v>
      </c>
      <c r="R17" s="275"/>
    </row>
    <row r="18" spans="2:18">
      <c r="B18" s="274" t="s">
        <v>73</v>
      </c>
      <c r="C18" s="304" t="s">
        <v>235</v>
      </c>
      <c r="D18" s="309" t="s">
        <v>70</v>
      </c>
      <c r="E18" s="308">
        <v>1</v>
      </c>
      <c r="F18" s="307">
        <v>289670</v>
      </c>
      <c r="G18" s="307">
        <v>505290</v>
      </c>
      <c r="H18" s="307">
        <v>109470</v>
      </c>
      <c r="I18" s="307">
        <v>67890</v>
      </c>
      <c r="J18" s="307">
        <v>54650</v>
      </c>
      <c r="K18" s="307">
        <v>30810</v>
      </c>
      <c r="L18" s="306" t="s">
        <v>68</v>
      </c>
      <c r="M18" s="305">
        <v>1057780</v>
      </c>
    </row>
    <row r="19" spans="2:18">
      <c r="B19" s="274" t="s">
        <v>73</v>
      </c>
      <c r="C19" s="304" t="s">
        <v>235</v>
      </c>
      <c r="D19" s="241" t="s">
        <v>71</v>
      </c>
      <c r="E19" s="303" t="s">
        <v>68</v>
      </c>
      <c r="F19" s="239" t="s">
        <v>68</v>
      </c>
      <c r="G19" s="239" t="s">
        <v>68</v>
      </c>
      <c r="H19" s="239" t="s">
        <v>68</v>
      </c>
      <c r="I19" s="239" t="s">
        <v>68</v>
      </c>
      <c r="J19" s="239" t="s">
        <v>68</v>
      </c>
      <c r="K19" s="239" t="s">
        <v>68</v>
      </c>
      <c r="L19" s="239" t="s">
        <v>68</v>
      </c>
      <c r="M19" s="302">
        <v>232711.6</v>
      </c>
    </row>
    <row r="20" spans="2:18" ht="16.5" thickBot="1">
      <c r="B20" s="273" t="s">
        <v>73</v>
      </c>
      <c r="C20" s="301" t="s">
        <v>235</v>
      </c>
      <c r="D20" s="235" t="s">
        <v>72</v>
      </c>
      <c r="E20" s="234" t="s">
        <v>68</v>
      </c>
      <c r="F20" s="233" t="s">
        <v>68</v>
      </c>
      <c r="G20" s="233" t="s">
        <v>68</v>
      </c>
      <c r="H20" s="233" t="s">
        <v>68</v>
      </c>
      <c r="I20" s="233" t="s">
        <v>68</v>
      </c>
      <c r="J20" s="233" t="s">
        <v>68</v>
      </c>
      <c r="K20" s="233" t="s">
        <v>68</v>
      </c>
      <c r="L20" s="233" t="s">
        <v>68</v>
      </c>
      <c r="M20" s="250">
        <v>1290491.6000000001</v>
      </c>
    </row>
    <row r="21" spans="2:18">
      <c r="B21" s="249" t="s">
        <v>74</v>
      </c>
      <c r="C21" s="248" t="s">
        <v>68</v>
      </c>
      <c r="D21" s="247" t="s">
        <v>75</v>
      </c>
      <c r="E21" s="299" t="s">
        <v>68</v>
      </c>
      <c r="F21" s="245">
        <v>289670</v>
      </c>
      <c r="G21" s="245">
        <v>255934.72</v>
      </c>
      <c r="H21" s="245">
        <v>0</v>
      </c>
      <c r="I21" s="245">
        <v>67890</v>
      </c>
      <c r="J21" s="245">
        <v>0</v>
      </c>
      <c r="K21" s="245">
        <v>0</v>
      </c>
      <c r="L21" s="292" t="s">
        <v>68</v>
      </c>
      <c r="M21" s="298">
        <v>613494.72</v>
      </c>
    </row>
    <row r="22" spans="2:18">
      <c r="B22" s="243" t="s">
        <v>74</v>
      </c>
      <c r="C22" s="242" t="s">
        <v>68</v>
      </c>
      <c r="D22" s="241" t="s">
        <v>71</v>
      </c>
      <c r="E22" s="240" t="s">
        <v>68</v>
      </c>
      <c r="F22" s="239" t="s">
        <v>68</v>
      </c>
      <c r="G22" s="239" t="s">
        <v>68</v>
      </c>
      <c r="H22" s="239" t="s">
        <v>68</v>
      </c>
      <c r="I22" s="239" t="s">
        <v>68</v>
      </c>
      <c r="J22" s="239" t="s">
        <v>68</v>
      </c>
      <c r="K22" s="239" t="s">
        <v>68</v>
      </c>
      <c r="L22" s="239" t="s">
        <v>68</v>
      </c>
      <c r="M22" s="238">
        <v>122698.94</v>
      </c>
    </row>
    <row r="23" spans="2:18" ht="16.5" thickBot="1">
      <c r="B23" s="237" t="s">
        <v>74</v>
      </c>
      <c r="C23" s="236" t="s">
        <v>68</v>
      </c>
      <c r="D23" s="235" t="s">
        <v>72</v>
      </c>
      <c r="E23" s="234" t="s">
        <v>68</v>
      </c>
      <c r="F23" s="233" t="s">
        <v>68</v>
      </c>
      <c r="G23" s="233" t="s">
        <v>68</v>
      </c>
      <c r="H23" s="233" t="s">
        <v>68</v>
      </c>
      <c r="I23" s="233" t="s">
        <v>68</v>
      </c>
      <c r="J23" s="233" t="s">
        <v>68</v>
      </c>
      <c r="K23" s="233" t="s">
        <v>68</v>
      </c>
      <c r="L23" s="233" t="s">
        <v>68</v>
      </c>
      <c r="M23" s="250">
        <v>736193.66</v>
      </c>
    </row>
    <row r="24" spans="2:18">
      <c r="B24" s="272" t="s">
        <v>74</v>
      </c>
      <c r="C24" s="297" t="s">
        <v>68</v>
      </c>
      <c r="D24" s="296" t="s">
        <v>76</v>
      </c>
      <c r="E24" s="254" t="s">
        <v>68</v>
      </c>
      <c r="F24" s="295">
        <v>289670</v>
      </c>
      <c r="G24" s="295">
        <v>255934.72</v>
      </c>
      <c r="H24" s="295">
        <v>0</v>
      </c>
      <c r="I24" s="295">
        <v>67890</v>
      </c>
      <c r="J24" s="295">
        <v>0</v>
      </c>
      <c r="K24" s="295">
        <v>0</v>
      </c>
      <c r="L24" s="300" t="s">
        <v>68</v>
      </c>
      <c r="M24" s="293">
        <v>613494.72</v>
      </c>
    </row>
    <row r="25" spans="2:18">
      <c r="B25" s="243" t="s">
        <v>74</v>
      </c>
      <c r="C25" s="242" t="s">
        <v>68</v>
      </c>
      <c r="D25" s="241" t="s">
        <v>71</v>
      </c>
      <c r="E25" s="240" t="s">
        <v>68</v>
      </c>
      <c r="F25" s="239" t="s">
        <v>68</v>
      </c>
      <c r="G25" s="239" t="s">
        <v>68</v>
      </c>
      <c r="H25" s="239" t="s">
        <v>68</v>
      </c>
      <c r="I25" s="239" t="s">
        <v>68</v>
      </c>
      <c r="J25" s="239" t="s">
        <v>68</v>
      </c>
      <c r="K25" s="239" t="s">
        <v>68</v>
      </c>
      <c r="L25" s="239" t="s">
        <v>68</v>
      </c>
      <c r="M25" s="238">
        <v>134968.84</v>
      </c>
    </row>
    <row r="26" spans="2:18" ht="16.5" thickBot="1">
      <c r="B26" s="237" t="s">
        <v>74</v>
      </c>
      <c r="C26" s="236" t="s">
        <v>68</v>
      </c>
      <c r="D26" s="235" t="s">
        <v>72</v>
      </c>
      <c r="E26" s="234" t="s">
        <v>68</v>
      </c>
      <c r="F26" s="233" t="s">
        <v>68</v>
      </c>
      <c r="G26" s="233" t="s">
        <v>68</v>
      </c>
      <c r="H26" s="233" t="s">
        <v>68</v>
      </c>
      <c r="I26" s="233" t="s">
        <v>68</v>
      </c>
      <c r="J26" s="233" t="s">
        <v>68</v>
      </c>
      <c r="K26" s="233" t="s">
        <v>68</v>
      </c>
      <c r="L26" s="233" t="s">
        <v>68</v>
      </c>
      <c r="M26" s="250">
        <v>748463.56</v>
      </c>
    </row>
    <row r="27" spans="2:18">
      <c r="B27" s="249" t="s">
        <v>74</v>
      </c>
      <c r="C27" s="248" t="s">
        <v>68</v>
      </c>
      <c r="D27" s="247" t="s">
        <v>175</v>
      </c>
      <c r="E27" s="299" t="s">
        <v>68</v>
      </c>
      <c r="F27" s="245">
        <v>0</v>
      </c>
      <c r="G27" s="245">
        <v>0</v>
      </c>
      <c r="H27" s="245">
        <v>0</v>
      </c>
      <c r="I27" s="245">
        <v>0</v>
      </c>
      <c r="J27" s="245">
        <v>0</v>
      </c>
      <c r="K27" s="245">
        <v>0</v>
      </c>
      <c r="L27" s="245">
        <v>0</v>
      </c>
      <c r="M27" s="298">
        <v>0</v>
      </c>
    </row>
    <row r="28" spans="2:18">
      <c r="B28" s="243" t="s">
        <v>74</v>
      </c>
      <c r="C28" s="242" t="s">
        <v>68</v>
      </c>
      <c r="D28" s="241" t="s">
        <v>71</v>
      </c>
      <c r="E28" s="240" t="s">
        <v>68</v>
      </c>
      <c r="F28" s="239" t="s">
        <v>68</v>
      </c>
      <c r="G28" s="239" t="s">
        <v>68</v>
      </c>
      <c r="H28" s="239" t="s">
        <v>68</v>
      </c>
      <c r="I28" s="239" t="s">
        <v>68</v>
      </c>
      <c r="J28" s="239" t="s">
        <v>68</v>
      </c>
      <c r="K28" s="239" t="s">
        <v>68</v>
      </c>
      <c r="L28" s="239" t="s">
        <v>68</v>
      </c>
      <c r="M28" s="238">
        <v>0</v>
      </c>
    </row>
    <row r="29" spans="2:18" ht="16.5" thickBot="1">
      <c r="B29" s="237" t="s">
        <v>74</v>
      </c>
      <c r="C29" s="236" t="s">
        <v>68</v>
      </c>
      <c r="D29" s="235" t="s">
        <v>72</v>
      </c>
      <c r="E29" s="234" t="s">
        <v>68</v>
      </c>
      <c r="F29" s="233" t="s">
        <v>68</v>
      </c>
      <c r="G29" s="233" t="s">
        <v>68</v>
      </c>
      <c r="H29" s="233" t="s">
        <v>68</v>
      </c>
      <c r="I29" s="233" t="s">
        <v>68</v>
      </c>
      <c r="J29" s="233" t="s">
        <v>68</v>
      </c>
      <c r="K29" s="233" t="s">
        <v>68</v>
      </c>
      <c r="L29" s="233" t="s">
        <v>68</v>
      </c>
      <c r="M29" s="250">
        <v>0</v>
      </c>
    </row>
    <row r="30" spans="2:18">
      <c r="B30" s="272" t="s">
        <v>74</v>
      </c>
      <c r="C30" s="297" t="s">
        <v>68</v>
      </c>
      <c r="D30" s="296" t="s">
        <v>176</v>
      </c>
      <c r="E30" s="254" t="s">
        <v>68</v>
      </c>
      <c r="F30" s="295">
        <v>289670</v>
      </c>
      <c r="G30" s="295">
        <v>255934.72</v>
      </c>
      <c r="H30" s="295">
        <v>0</v>
      </c>
      <c r="I30" s="295">
        <v>67890</v>
      </c>
      <c r="J30" s="295">
        <v>0</v>
      </c>
      <c r="K30" s="295">
        <v>0</v>
      </c>
      <c r="L30" s="294" t="s">
        <v>68</v>
      </c>
      <c r="M30" s="293">
        <v>613494.72</v>
      </c>
    </row>
    <row r="31" spans="2:18">
      <c r="B31" s="243" t="s">
        <v>74</v>
      </c>
      <c r="C31" s="242" t="s">
        <v>68</v>
      </c>
      <c r="D31" s="241" t="s">
        <v>71</v>
      </c>
      <c r="E31" s="240" t="s">
        <v>68</v>
      </c>
      <c r="F31" s="239" t="s">
        <v>68</v>
      </c>
      <c r="G31" s="239" t="s">
        <v>68</v>
      </c>
      <c r="H31" s="239" t="s">
        <v>68</v>
      </c>
      <c r="I31" s="239" t="s">
        <v>68</v>
      </c>
      <c r="J31" s="239" t="s">
        <v>68</v>
      </c>
      <c r="K31" s="239" t="s">
        <v>68</v>
      </c>
      <c r="L31" s="239" t="s">
        <v>68</v>
      </c>
      <c r="M31" s="238">
        <v>134968.84</v>
      </c>
    </row>
    <row r="32" spans="2:18" ht="16.5" thickBot="1">
      <c r="B32" s="237" t="s">
        <v>74</v>
      </c>
      <c r="C32" s="236" t="s">
        <v>68</v>
      </c>
      <c r="D32" s="235" t="s">
        <v>72</v>
      </c>
      <c r="E32" s="234" t="s">
        <v>68</v>
      </c>
      <c r="F32" s="233" t="s">
        <v>68</v>
      </c>
      <c r="G32" s="233" t="s">
        <v>68</v>
      </c>
      <c r="H32" s="233" t="s">
        <v>68</v>
      </c>
      <c r="I32" s="233" t="s">
        <v>68</v>
      </c>
      <c r="J32" s="233" t="s">
        <v>68</v>
      </c>
      <c r="K32" s="233" t="s">
        <v>68</v>
      </c>
      <c r="L32" s="233" t="s">
        <v>68</v>
      </c>
      <c r="M32" s="250">
        <v>748463.56</v>
      </c>
    </row>
    <row r="33" spans="2:13" ht="31.5">
      <c r="B33" s="249" t="s">
        <v>74</v>
      </c>
      <c r="C33" s="248" t="s">
        <v>68</v>
      </c>
      <c r="D33" s="247" t="s">
        <v>177</v>
      </c>
      <c r="E33" s="246" t="s">
        <v>77</v>
      </c>
      <c r="F33" s="245">
        <v>0</v>
      </c>
      <c r="G33" s="245">
        <v>249355.28</v>
      </c>
      <c r="H33" s="245">
        <v>109470</v>
      </c>
      <c r="I33" s="245">
        <v>0</v>
      </c>
      <c r="J33" s="245">
        <v>54650</v>
      </c>
      <c r="K33" s="245">
        <v>30810</v>
      </c>
      <c r="L33" s="292" t="s">
        <v>68</v>
      </c>
      <c r="M33" s="291">
        <v>444285.28</v>
      </c>
    </row>
    <row r="34" spans="2:13">
      <c r="B34" s="243" t="s">
        <v>74</v>
      </c>
      <c r="C34" s="242" t="s">
        <v>68</v>
      </c>
      <c r="D34" s="372" t="s">
        <v>37</v>
      </c>
      <c r="E34" s="371" t="s">
        <v>230</v>
      </c>
      <c r="F34" s="370">
        <v>0</v>
      </c>
      <c r="G34" s="370">
        <v>0</v>
      </c>
      <c r="H34" s="370">
        <v>0</v>
      </c>
      <c r="I34" s="370">
        <v>0</v>
      </c>
      <c r="J34" s="370">
        <v>0</v>
      </c>
      <c r="K34" s="370">
        <v>0</v>
      </c>
      <c r="L34" s="369" t="s">
        <v>68</v>
      </c>
      <c r="M34" s="368" t="s">
        <v>68</v>
      </c>
    </row>
    <row r="35" spans="2:13">
      <c r="B35" s="243" t="s">
        <v>74</v>
      </c>
      <c r="C35" s="242" t="s">
        <v>68</v>
      </c>
      <c r="D35" s="372" t="s">
        <v>38</v>
      </c>
      <c r="E35" s="371" t="s">
        <v>229</v>
      </c>
      <c r="F35" s="370">
        <v>0</v>
      </c>
      <c r="G35" s="370">
        <v>249355.28</v>
      </c>
      <c r="H35" s="370">
        <v>109470</v>
      </c>
      <c r="I35" s="370">
        <v>0</v>
      </c>
      <c r="J35" s="370">
        <v>54650</v>
      </c>
      <c r="K35" s="370">
        <v>30810</v>
      </c>
      <c r="L35" s="369" t="s">
        <v>68</v>
      </c>
      <c r="M35" s="368" t="s">
        <v>68</v>
      </c>
    </row>
    <row r="36" spans="2:13">
      <c r="B36" s="243" t="s">
        <v>74</v>
      </c>
      <c r="C36" s="242" t="s">
        <v>68</v>
      </c>
      <c r="D36" s="372" t="s">
        <v>39</v>
      </c>
      <c r="E36" s="371" t="s">
        <v>228</v>
      </c>
      <c r="F36" s="370">
        <v>0</v>
      </c>
      <c r="G36" s="370">
        <v>0</v>
      </c>
      <c r="H36" s="370">
        <v>0</v>
      </c>
      <c r="I36" s="370">
        <v>0</v>
      </c>
      <c r="J36" s="370">
        <v>0</v>
      </c>
      <c r="K36" s="370">
        <v>0</v>
      </c>
      <c r="L36" s="369" t="s">
        <v>68</v>
      </c>
      <c r="M36" s="368" t="s">
        <v>68</v>
      </c>
    </row>
    <row r="37" spans="2:13">
      <c r="B37" s="243" t="s">
        <v>74</v>
      </c>
      <c r="C37" s="242" t="s">
        <v>68</v>
      </c>
      <c r="D37" s="372" t="s">
        <v>40</v>
      </c>
      <c r="E37" s="371" t="s">
        <v>228</v>
      </c>
      <c r="F37" s="370">
        <v>0</v>
      </c>
      <c r="G37" s="370">
        <v>0</v>
      </c>
      <c r="H37" s="370">
        <v>0</v>
      </c>
      <c r="I37" s="370">
        <v>0</v>
      </c>
      <c r="J37" s="370">
        <v>0</v>
      </c>
      <c r="K37" s="370">
        <v>0</v>
      </c>
      <c r="L37" s="369" t="s">
        <v>68</v>
      </c>
      <c r="M37" s="368" t="s">
        <v>68</v>
      </c>
    </row>
    <row r="38" spans="2:13">
      <c r="B38" s="243" t="s">
        <v>74</v>
      </c>
      <c r="C38" s="242" t="s">
        <v>68</v>
      </c>
      <c r="D38" s="372" t="s">
        <v>41</v>
      </c>
      <c r="E38" s="371" t="s">
        <v>228</v>
      </c>
      <c r="F38" s="370">
        <v>0</v>
      </c>
      <c r="G38" s="370">
        <v>0</v>
      </c>
      <c r="H38" s="370">
        <v>0</v>
      </c>
      <c r="I38" s="370">
        <v>0</v>
      </c>
      <c r="J38" s="370">
        <v>0</v>
      </c>
      <c r="K38" s="370">
        <v>0</v>
      </c>
      <c r="L38" s="369" t="s">
        <v>68</v>
      </c>
      <c r="M38" s="368" t="s">
        <v>68</v>
      </c>
    </row>
    <row r="39" spans="2:13">
      <c r="B39" s="243" t="s">
        <v>74</v>
      </c>
      <c r="C39" s="242" t="s">
        <v>68</v>
      </c>
      <c r="D39" s="372" t="s">
        <v>42</v>
      </c>
      <c r="E39" s="371" t="s">
        <v>228</v>
      </c>
      <c r="F39" s="370">
        <v>0</v>
      </c>
      <c r="G39" s="370">
        <v>0</v>
      </c>
      <c r="H39" s="370">
        <v>0</v>
      </c>
      <c r="I39" s="370">
        <v>0</v>
      </c>
      <c r="J39" s="370">
        <v>0</v>
      </c>
      <c r="K39" s="370">
        <v>0</v>
      </c>
      <c r="L39" s="369" t="s">
        <v>68</v>
      </c>
      <c r="M39" s="368" t="s">
        <v>68</v>
      </c>
    </row>
    <row r="40" spans="2:13" ht="16.5" thickBot="1">
      <c r="B40" s="243" t="s">
        <v>74</v>
      </c>
      <c r="C40" s="242" t="s">
        <v>68</v>
      </c>
      <c r="D40" s="372" t="s">
        <v>219</v>
      </c>
      <c r="E40" s="371" t="s">
        <v>228</v>
      </c>
      <c r="F40" s="370">
        <v>0</v>
      </c>
      <c r="G40" s="370">
        <v>0</v>
      </c>
      <c r="H40" s="370">
        <v>0</v>
      </c>
      <c r="I40" s="370">
        <v>0</v>
      </c>
      <c r="J40" s="370">
        <v>0</v>
      </c>
      <c r="K40" s="370">
        <v>0</v>
      </c>
      <c r="L40" s="369" t="s">
        <v>68</v>
      </c>
      <c r="M40" s="368" t="s">
        <v>68</v>
      </c>
    </row>
    <row r="41" spans="2:13" ht="48" thickBot="1">
      <c r="B41" s="271" t="s">
        <v>74</v>
      </c>
      <c r="C41" s="270" t="s">
        <v>68</v>
      </c>
      <c r="D41" s="269" t="s">
        <v>178</v>
      </c>
      <c r="E41" s="268" t="s">
        <v>68</v>
      </c>
      <c r="F41" s="267">
        <v>0</v>
      </c>
      <c r="G41" s="267">
        <v>256212.55</v>
      </c>
      <c r="H41" s="267">
        <v>112480.43</v>
      </c>
      <c r="I41" s="267">
        <v>0</v>
      </c>
      <c r="J41" s="267">
        <v>56152.88</v>
      </c>
      <c r="K41" s="267">
        <v>31657.279999999999</v>
      </c>
      <c r="L41" s="266" t="s">
        <v>68</v>
      </c>
      <c r="M41" s="265">
        <v>456503.14</v>
      </c>
    </row>
    <row r="42" spans="2:13" ht="16.5" thickBot="1">
      <c r="B42" s="264" t="s">
        <v>74</v>
      </c>
      <c r="C42" s="263" t="s">
        <v>68</v>
      </c>
      <c r="D42" s="262" t="s">
        <v>78</v>
      </c>
      <c r="E42" s="261" t="s">
        <v>68</v>
      </c>
      <c r="F42" s="260">
        <v>1</v>
      </c>
      <c r="G42" s="260">
        <v>1</v>
      </c>
      <c r="H42" s="260">
        <v>1</v>
      </c>
      <c r="I42" s="260">
        <v>1</v>
      </c>
      <c r="J42" s="260">
        <v>1</v>
      </c>
      <c r="K42" s="260">
        <v>1</v>
      </c>
      <c r="L42" s="259" t="s">
        <v>68</v>
      </c>
      <c r="M42" s="258" t="s">
        <v>68</v>
      </c>
    </row>
    <row r="43" spans="2:13" ht="63">
      <c r="B43" s="257" t="s">
        <v>74</v>
      </c>
      <c r="C43" s="256" t="s">
        <v>68</v>
      </c>
      <c r="D43" s="255" t="s">
        <v>179</v>
      </c>
      <c r="E43" s="254" t="s">
        <v>68</v>
      </c>
      <c r="F43" s="253">
        <v>0</v>
      </c>
      <c r="G43" s="253">
        <v>256212.55</v>
      </c>
      <c r="H43" s="253">
        <v>112480.43</v>
      </c>
      <c r="I43" s="253">
        <v>0</v>
      </c>
      <c r="J43" s="253">
        <v>56152.88</v>
      </c>
      <c r="K43" s="253">
        <v>31657.279999999999</v>
      </c>
      <c r="L43" s="252" t="s">
        <v>68</v>
      </c>
      <c r="M43" s="251">
        <v>456503.14</v>
      </c>
    </row>
    <row r="44" spans="2:13">
      <c r="B44" s="243" t="s">
        <v>74</v>
      </c>
      <c r="C44" s="242" t="s">
        <v>68</v>
      </c>
      <c r="D44" s="241" t="s">
        <v>71</v>
      </c>
      <c r="E44" s="240" t="s">
        <v>68</v>
      </c>
      <c r="F44" s="239" t="s">
        <v>68</v>
      </c>
      <c r="G44" s="239" t="s">
        <v>68</v>
      </c>
      <c r="H44" s="239" t="s">
        <v>68</v>
      </c>
      <c r="I44" s="239" t="s">
        <v>68</v>
      </c>
      <c r="J44" s="239" t="s">
        <v>68</v>
      </c>
      <c r="K44" s="239" t="s">
        <v>68</v>
      </c>
      <c r="L44" s="239" t="s">
        <v>68</v>
      </c>
      <c r="M44" s="238">
        <v>88077.06</v>
      </c>
    </row>
    <row r="45" spans="2:13" ht="16.5" thickBot="1">
      <c r="B45" s="237" t="s">
        <v>74</v>
      </c>
      <c r="C45" s="236" t="s">
        <v>68</v>
      </c>
      <c r="D45" s="235" t="s">
        <v>72</v>
      </c>
      <c r="E45" s="234" t="s">
        <v>68</v>
      </c>
      <c r="F45" s="233" t="s">
        <v>68</v>
      </c>
      <c r="G45" s="233" t="s">
        <v>68</v>
      </c>
      <c r="H45" s="233" t="s">
        <v>68</v>
      </c>
      <c r="I45" s="233" t="s">
        <v>68</v>
      </c>
      <c r="J45" s="233" t="s">
        <v>68</v>
      </c>
      <c r="K45" s="233" t="s">
        <v>68</v>
      </c>
      <c r="L45" s="233" t="s">
        <v>68</v>
      </c>
      <c r="M45" s="250">
        <v>544580.19999999995</v>
      </c>
    </row>
    <row r="46" spans="2:13" ht="31.5">
      <c r="B46" s="249" t="s">
        <v>74</v>
      </c>
      <c r="C46" s="248" t="s">
        <v>68</v>
      </c>
      <c r="D46" s="247" t="s">
        <v>79</v>
      </c>
      <c r="E46" s="246" t="s">
        <v>68</v>
      </c>
      <c r="F46" s="245">
        <v>289670</v>
      </c>
      <c r="G46" s="245">
        <v>512147.27</v>
      </c>
      <c r="H46" s="245">
        <v>112480.43</v>
      </c>
      <c r="I46" s="245">
        <v>67890</v>
      </c>
      <c r="J46" s="245">
        <v>56152.88</v>
      </c>
      <c r="K46" s="245">
        <v>31657.279999999999</v>
      </c>
      <c r="L46" s="245">
        <v>0</v>
      </c>
      <c r="M46" s="244">
        <v>1069997.8600000001</v>
      </c>
    </row>
    <row r="47" spans="2:13">
      <c r="B47" s="243" t="s">
        <v>74</v>
      </c>
      <c r="C47" s="242" t="s">
        <v>68</v>
      </c>
      <c r="D47" s="241" t="s">
        <v>71</v>
      </c>
      <c r="E47" s="240" t="s">
        <v>68</v>
      </c>
      <c r="F47" s="239" t="s">
        <v>68</v>
      </c>
      <c r="G47" s="239" t="s">
        <v>68</v>
      </c>
      <c r="H47" s="239" t="s">
        <v>68</v>
      </c>
      <c r="I47" s="239" t="s">
        <v>68</v>
      </c>
      <c r="J47" s="239" t="s">
        <v>68</v>
      </c>
      <c r="K47" s="239" t="s">
        <v>68</v>
      </c>
      <c r="L47" s="239" t="s">
        <v>68</v>
      </c>
      <c r="M47" s="238">
        <v>223045.9</v>
      </c>
    </row>
    <row r="48" spans="2:13" ht="16.5" thickBot="1">
      <c r="B48" s="237" t="s">
        <v>74</v>
      </c>
      <c r="C48" s="236" t="s">
        <v>68</v>
      </c>
      <c r="D48" s="235" t="s">
        <v>80</v>
      </c>
      <c r="E48" s="234" t="s">
        <v>68</v>
      </c>
      <c r="F48" s="233" t="s">
        <v>68</v>
      </c>
      <c r="G48" s="233" t="s">
        <v>68</v>
      </c>
      <c r="H48" s="233" t="s">
        <v>68</v>
      </c>
      <c r="I48" s="233" t="s">
        <v>68</v>
      </c>
      <c r="J48" s="233" t="s">
        <v>68</v>
      </c>
      <c r="K48" s="233" t="s">
        <v>68</v>
      </c>
      <c r="L48" s="233" t="s">
        <v>68</v>
      </c>
      <c r="M48" s="232">
        <v>1293043.76</v>
      </c>
    </row>
    <row r="49" spans="4:13">
      <c r="J49" s="231"/>
      <c r="K49" s="230"/>
    </row>
    <row r="50" spans="4:13">
      <c r="D50" s="224"/>
      <c r="F50" s="229"/>
      <c r="G50" s="229"/>
      <c r="H50" s="229"/>
      <c r="I50" s="229"/>
      <c r="J50" s="229"/>
      <c r="K50" s="229"/>
      <c r="L50" s="229"/>
      <c r="M50" s="228"/>
    </row>
    <row r="51" spans="4:13">
      <c r="G51" s="225"/>
      <c r="H51" s="225"/>
      <c r="I51" s="225"/>
      <c r="J51" s="225"/>
      <c r="K51" s="225"/>
      <c r="L51" s="225"/>
      <c r="M51" s="228"/>
    </row>
    <row r="52" spans="4:13">
      <c r="G52" s="225"/>
      <c r="H52" s="225"/>
      <c r="I52" s="227"/>
      <c r="J52" s="227"/>
      <c r="K52" s="225"/>
      <c r="L52" s="225"/>
      <c r="M52" s="225"/>
    </row>
  </sheetData>
  <mergeCells count="11">
    <mergeCell ref="F7:M7"/>
    <mergeCell ref="B7:B9"/>
    <mergeCell ref="C7:C9"/>
    <mergeCell ref="D7:D9"/>
    <mergeCell ref="E7:E9"/>
    <mergeCell ref="F8:M8"/>
    <mergeCell ref="B2:M2"/>
    <mergeCell ref="B4:C4"/>
    <mergeCell ref="E4:H4"/>
    <mergeCell ref="B5:C5"/>
    <mergeCell ref="D5:M5"/>
  </mergeCells>
  <pageMargins left="0.71" right="0.28000000000000003" top="0.25" bottom="0.2" header="0.17" footer="0.16"/>
  <pageSetup paperSize="9" scale="53"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8"/>
  <sheetViews>
    <sheetView tabSelected="1" view="pageBreakPreview" topLeftCell="D61" zoomScale="70" zoomScaleNormal="55" zoomScaleSheetLayoutView="70" workbookViewId="0">
      <selection activeCell="H75" sqref="H75"/>
    </sheetView>
  </sheetViews>
  <sheetFormatPr defaultRowHeight="15.75" outlineLevelRow="1"/>
  <cols>
    <col min="1" max="1" width="2.7109375" style="171" customWidth="1"/>
    <col min="2" max="2" width="34.140625" style="173" customWidth="1"/>
    <col min="3" max="3" width="11.85546875" style="173" customWidth="1"/>
    <col min="4" max="4" width="51.7109375" style="174" customWidth="1"/>
    <col min="5" max="5" width="26.28515625" style="174" customWidth="1"/>
    <col min="6" max="6" width="22.28515625" style="174" customWidth="1"/>
    <col min="7" max="14" width="22.5703125" style="170" customWidth="1"/>
    <col min="15" max="17" width="22.5703125" style="171" customWidth="1"/>
    <col min="18" max="18" width="25.7109375" style="171" customWidth="1"/>
    <col min="19" max="19" width="20.28515625" style="171" customWidth="1"/>
    <col min="20" max="20" width="9.140625" style="171"/>
    <col min="21" max="21" width="17.42578125" style="171" customWidth="1"/>
    <col min="22" max="16384" width="9.140625" style="171"/>
  </cols>
  <sheetData>
    <row r="1" spans="1:16" ht="10.5" customHeight="1">
      <c r="A1" s="168"/>
      <c r="B1" s="169"/>
      <c r="C1" s="169"/>
      <c r="D1" s="169"/>
      <c r="E1" s="169"/>
      <c r="F1" s="169"/>
      <c r="G1" s="169"/>
      <c r="H1" s="169"/>
      <c r="I1" s="169"/>
      <c r="J1" s="169"/>
      <c r="K1" s="169"/>
      <c r="L1" s="169"/>
    </row>
    <row r="2" spans="1:16" s="172" customFormat="1" ht="30.75" customHeight="1">
      <c r="A2" s="168"/>
      <c r="B2" s="169"/>
      <c r="C2" s="169"/>
      <c r="D2" s="169"/>
      <c r="E2" s="169"/>
      <c r="F2" s="169"/>
      <c r="G2" s="169"/>
      <c r="H2" s="169"/>
      <c r="M2" s="421" t="s">
        <v>3</v>
      </c>
      <c r="N2" s="421"/>
      <c r="O2" s="421"/>
      <c r="P2" s="421"/>
    </row>
    <row r="3" spans="1:16" s="172" customFormat="1" ht="62.25" customHeight="1">
      <c r="A3" s="168"/>
      <c r="B3" s="169"/>
      <c r="C3" s="169"/>
      <c r="D3" s="169"/>
      <c r="E3" s="169"/>
      <c r="F3" s="169"/>
      <c r="G3" s="169"/>
      <c r="H3" s="169"/>
      <c r="M3" s="421" t="s">
        <v>233</v>
      </c>
      <c r="N3" s="421"/>
      <c r="O3" s="421"/>
      <c r="P3" s="421"/>
    </row>
    <row r="4" spans="1:16" s="172" customFormat="1" ht="35.25" customHeight="1">
      <c r="A4" s="168"/>
      <c r="B4" s="169"/>
      <c r="C4" s="169"/>
      <c r="D4" s="169"/>
      <c r="E4" s="169"/>
      <c r="F4" s="169"/>
      <c r="G4" s="169"/>
      <c r="H4" s="169"/>
      <c r="M4" s="421" t="s">
        <v>234</v>
      </c>
      <c r="N4" s="421"/>
      <c r="O4" s="421"/>
      <c r="P4" s="421"/>
    </row>
    <row r="5" spans="1:16" s="172" customFormat="1" ht="10.5" customHeight="1">
      <c r="B5" s="422"/>
      <c r="C5" s="422"/>
      <c r="D5" s="422"/>
      <c r="E5" s="422"/>
      <c r="F5" s="422"/>
      <c r="G5" s="422"/>
      <c r="H5" s="422"/>
      <c r="I5" s="422"/>
      <c r="J5" s="422"/>
      <c r="K5" s="422"/>
      <c r="L5" s="422"/>
      <c r="M5" s="422"/>
    </row>
    <row r="6" spans="1:16" s="172" customFormat="1" ht="48" customHeight="1">
      <c r="B6" s="420" t="s">
        <v>85</v>
      </c>
      <c r="C6" s="420"/>
      <c r="D6" s="420"/>
      <c r="E6" s="420"/>
      <c r="F6" s="420"/>
      <c r="G6" s="420"/>
      <c r="H6" s="420"/>
      <c r="I6" s="420"/>
      <c r="J6" s="420"/>
      <c r="K6" s="420"/>
      <c r="L6" s="420"/>
      <c r="M6" s="420"/>
      <c r="N6" s="420"/>
    </row>
    <row r="7" spans="1:16" ht="10.5" customHeight="1">
      <c r="E7" s="171"/>
    </row>
    <row r="8" spans="1:16" ht="32.25" customHeight="1">
      <c r="B8" s="423" t="s">
        <v>49</v>
      </c>
      <c r="C8" s="423"/>
      <c r="D8" s="171" t="str">
        <f>'ТЗ (2)'!C11</f>
        <v>I-352347</v>
      </c>
      <c r="E8" s="424" t="s">
        <v>50</v>
      </c>
      <c r="F8" s="424"/>
      <c r="G8" s="424"/>
      <c r="H8" s="424"/>
      <c r="I8" s="175" t="s">
        <v>51</v>
      </c>
      <c r="J8" s="176" t="str">
        <f>'ТЗ (2)'!N14</f>
        <v>1205 от 03.04.2026</v>
      </c>
      <c r="L8" s="177"/>
      <c r="M8" s="178"/>
    </row>
    <row r="9" spans="1:16" ht="69" customHeight="1">
      <c r="B9" s="423" t="s">
        <v>53</v>
      </c>
      <c r="C9" s="423"/>
      <c r="D9" s="425" t="str">
        <f>'ТЗ (2)'!D22:Q22</f>
        <v>Реконструкция ТП-10/0,4кВ №1983 (заменатрансформатора 100кВА на
трансформатор 250 кВА), ПС №420 "Долгопрудная", в т.ч. ПИР, МО, г. о. Долгопрудный, г. Долгопрудный, Береговой пр-т, д. 3б</v>
      </c>
      <c r="E9" s="425"/>
      <c r="F9" s="425"/>
      <c r="G9" s="425"/>
      <c r="H9" s="425"/>
      <c r="I9" s="425"/>
      <c r="J9" s="425"/>
      <c r="K9" s="425"/>
      <c r="L9" s="425"/>
      <c r="M9" s="425"/>
      <c r="N9" s="425"/>
    </row>
    <row r="10" spans="1:16" ht="10.5" customHeight="1">
      <c r="E10" s="171"/>
    </row>
    <row r="11" spans="1:16" ht="21" customHeight="1">
      <c r="B11" s="426" t="s">
        <v>86</v>
      </c>
      <c r="C11" s="427"/>
      <c r="D11" s="427"/>
      <c r="E11" s="427"/>
      <c r="F11" s="427"/>
      <c r="G11" s="427"/>
      <c r="H11" s="427"/>
      <c r="I11" s="427"/>
      <c r="J11" s="427"/>
      <c r="K11" s="427"/>
      <c r="L11" s="427"/>
      <c r="M11" s="427"/>
      <c r="N11" s="428"/>
    </row>
    <row r="12" spans="1:16" ht="15.75" customHeight="1">
      <c r="B12" s="415" t="s">
        <v>54</v>
      </c>
      <c r="C12" s="415" t="s">
        <v>55</v>
      </c>
      <c r="D12" s="415" t="s">
        <v>56</v>
      </c>
      <c r="E12" s="416" t="s">
        <v>87</v>
      </c>
      <c r="F12" s="415" t="s">
        <v>57</v>
      </c>
      <c r="G12" s="415"/>
      <c r="H12" s="415"/>
      <c r="I12" s="415"/>
      <c r="J12" s="415"/>
      <c r="K12" s="415"/>
      <c r="L12" s="415"/>
      <c r="M12" s="415"/>
      <c r="N12" s="415"/>
    </row>
    <row r="13" spans="1:16" ht="15.75" customHeight="1">
      <c r="B13" s="415"/>
      <c r="C13" s="415"/>
      <c r="D13" s="415"/>
      <c r="E13" s="417"/>
      <c r="F13" s="415" t="s">
        <v>58</v>
      </c>
      <c r="G13" s="415"/>
      <c r="H13" s="415"/>
      <c r="I13" s="415"/>
      <c r="J13" s="415"/>
      <c r="K13" s="415"/>
      <c r="L13" s="415"/>
      <c r="M13" s="415"/>
      <c r="N13" s="416"/>
    </row>
    <row r="14" spans="1:16" ht="79.5" customHeight="1">
      <c r="B14" s="416"/>
      <c r="C14" s="416"/>
      <c r="D14" s="416"/>
      <c r="E14" s="417"/>
      <c r="F14" s="179" t="s">
        <v>81</v>
      </c>
      <c r="G14" s="179" t="s">
        <v>59</v>
      </c>
      <c r="H14" s="179" t="s">
        <v>60</v>
      </c>
      <c r="I14" s="179" t="s">
        <v>61</v>
      </c>
      <c r="J14" s="179" t="s">
        <v>62</v>
      </c>
      <c r="K14" s="179" t="s">
        <v>88</v>
      </c>
      <c r="L14" s="179" t="s">
        <v>63</v>
      </c>
      <c r="M14" s="179" t="s">
        <v>64</v>
      </c>
      <c r="N14" s="180"/>
    </row>
    <row r="15" spans="1:16" ht="16.5" thickBot="1">
      <c r="B15" s="181">
        <v>1</v>
      </c>
      <c r="C15" s="181">
        <v>2</v>
      </c>
      <c r="D15" s="181">
        <v>3</v>
      </c>
      <c r="E15" s="181">
        <v>4</v>
      </c>
      <c r="F15" s="182">
        <v>5</v>
      </c>
      <c r="G15" s="182">
        <v>7</v>
      </c>
      <c r="H15" s="182">
        <v>8</v>
      </c>
      <c r="I15" s="182">
        <v>9</v>
      </c>
      <c r="J15" s="182">
        <v>10</v>
      </c>
      <c r="K15" s="182">
        <v>11</v>
      </c>
      <c r="L15" s="182">
        <v>12</v>
      </c>
      <c r="M15" s="182">
        <v>13</v>
      </c>
      <c r="N15" s="31"/>
    </row>
    <row r="16" spans="1:16" outlineLevel="1">
      <c r="B16" s="143" t="s">
        <v>65</v>
      </c>
      <c r="C16" s="319" t="s">
        <v>66</v>
      </c>
      <c r="D16" s="320" t="s">
        <v>67</v>
      </c>
      <c r="E16" s="321">
        <f>IF($M$13 = 0,0,M16/$M$13)</f>
        <v>0</v>
      </c>
      <c r="F16" s="322">
        <v>0</v>
      </c>
      <c r="G16" s="322">
        <v>0</v>
      </c>
      <c r="H16" s="322">
        <v>0</v>
      </c>
      <c r="I16" s="322">
        <v>0</v>
      </c>
      <c r="J16" s="322">
        <v>0</v>
      </c>
      <c r="K16" s="322">
        <v>0</v>
      </c>
      <c r="L16" s="323" t="s">
        <v>68</v>
      </c>
      <c r="M16" s="324">
        <v>0</v>
      </c>
      <c r="N16" s="183"/>
    </row>
    <row r="17" spans="2:14" outlineLevel="1">
      <c r="B17" s="144" t="s">
        <v>65</v>
      </c>
      <c r="C17" s="325" t="s">
        <v>66</v>
      </c>
      <c r="D17" s="326" t="s">
        <v>69</v>
      </c>
      <c r="E17" s="321">
        <f>IF($M$13 = 0,0,M17/$M$13)</f>
        <v>0</v>
      </c>
      <c r="F17" s="327">
        <v>0</v>
      </c>
      <c r="G17" s="327">
        <v>0</v>
      </c>
      <c r="H17" s="327">
        <v>0</v>
      </c>
      <c r="I17" s="327">
        <v>0</v>
      </c>
      <c r="J17" s="327">
        <v>0</v>
      </c>
      <c r="K17" s="327">
        <v>0</v>
      </c>
      <c r="L17" s="328" t="s">
        <v>68</v>
      </c>
      <c r="M17" s="329">
        <v>0</v>
      </c>
      <c r="N17" s="183"/>
    </row>
    <row r="18" spans="2:14" outlineLevel="1">
      <c r="B18" s="144" t="s">
        <v>65</v>
      </c>
      <c r="C18" s="325" t="s">
        <v>66</v>
      </c>
      <c r="D18" s="330" t="s">
        <v>70</v>
      </c>
      <c r="E18" s="331">
        <v>1</v>
      </c>
      <c r="F18" s="332">
        <v>0</v>
      </c>
      <c r="G18" s="332">
        <v>0</v>
      </c>
      <c r="H18" s="332">
        <v>0</v>
      </c>
      <c r="I18" s="332">
        <v>0</v>
      </c>
      <c r="J18" s="332">
        <v>0</v>
      </c>
      <c r="K18" s="332">
        <v>0</v>
      </c>
      <c r="L18" s="333" t="s">
        <v>68</v>
      </c>
      <c r="M18" s="334">
        <v>0</v>
      </c>
      <c r="N18" s="184"/>
    </row>
    <row r="19" spans="2:14" outlineLevel="1">
      <c r="B19" s="144" t="s">
        <v>65</v>
      </c>
      <c r="C19" s="325" t="s">
        <v>66</v>
      </c>
      <c r="D19" s="326" t="s">
        <v>71</v>
      </c>
      <c r="E19" s="335" t="s">
        <v>68</v>
      </c>
      <c r="F19" s="328" t="s">
        <v>68</v>
      </c>
      <c r="G19" s="328" t="s">
        <v>68</v>
      </c>
      <c r="H19" s="328" t="s">
        <v>68</v>
      </c>
      <c r="I19" s="328" t="s">
        <v>68</v>
      </c>
      <c r="J19" s="328" t="s">
        <v>68</v>
      </c>
      <c r="K19" s="328" t="s">
        <v>68</v>
      </c>
      <c r="L19" s="328" t="s">
        <v>68</v>
      </c>
      <c r="M19" s="329">
        <v>0</v>
      </c>
      <c r="N19" s="183"/>
    </row>
    <row r="20" spans="2:14" ht="16.5" outlineLevel="1" thickBot="1">
      <c r="B20" s="145" t="s">
        <v>65</v>
      </c>
      <c r="C20" s="336" t="s">
        <v>66</v>
      </c>
      <c r="D20" s="337" t="s">
        <v>72</v>
      </c>
      <c r="E20" s="338" t="s">
        <v>68</v>
      </c>
      <c r="F20" s="339" t="s">
        <v>68</v>
      </c>
      <c r="G20" s="339" t="s">
        <v>68</v>
      </c>
      <c r="H20" s="339" t="s">
        <v>68</v>
      </c>
      <c r="I20" s="339" t="s">
        <v>68</v>
      </c>
      <c r="J20" s="339" t="s">
        <v>68</v>
      </c>
      <c r="K20" s="339" t="s">
        <v>68</v>
      </c>
      <c r="L20" s="339" t="s">
        <v>68</v>
      </c>
      <c r="M20" s="340">
        <v>0</v>
      </c>
      <c r="N20" s="184"/>
    </row>
    <row r="21" spans="2:14" outlineLevel="1">
      <c r="B21" s="143" t="s">
        <v>73</v>
      </c>
      <c r="C21" s="341" t="s">
        <v>235</v>
      </c>
      <c r="D21" s="320" t="s">
        <v>67</v>
      </c>
      <c r="E21" s="342">
        <v>0.97087296035100001</v>
      </c>
      <c r="F21" s="322">
        <v>289670</v>
      </c>
      <c r="G21" s="322">
        <v>505290</v>
      </c>
      <c r="H21" s="322">
        <v>109470</v>
      </c>
      <c r="I21" s="322">
        <v>67890</v>
      </c>
      <c r="J21" s="322">
        <v>54650</v>
      </c>
      <c r="K21" s="322">
        <v>0</v>
      </c>
      <c r="L21" s="328" t="s">
        <v>68</v>
      </c>
      <c r="M21" s="324">
        <v>1026970</v>
      </c>
      <c r="N21" s="183"/>
    </row>
    <row r="22" spans="2:14" outlineLevel="1">
      <c r="B22" s="144" t="s">
        <v>73</v>
      </c>
      <c r="C22" s="325" t="s">
        <v>235</v>
      </c>
      <c r="D22" s="326" t="s">
        <v>69</v>
      </c>
      <c r="E22" s="321">
        <v>2.9127039649E-2</v>
      </c>
      <c r="F22" s="327">
        <v>0</v>
      </c>
      <c r="G22" s="327">
        <v>0</v>
      </c>
      <c r="H22" s="327">
        <v>0</v>
      </c>
      <c r="I22" s="327">
        <v>0</v>
      </c>
      <c r="J22" s="327">
        <v>0</v>
      </c>
      <c r="K22" s="327">
        <v>30810</v>
      </c>
      <c r="L22" s="328" t="s">
        <v>68</v>
      </c>
      <c r="M22" s="329">
        <v>30810</v>
      </c>
      <c r="N22" s="183"/>
    </row>
    <row r="23" spans="2:14" outlineLevel="1">
      <c r="B23" s="144" t="s">
        <v>73</v>
      </c>
      <c r="C23" s="325" t="s">
        <v>235</v>
      </c>
      <c r="D23" s="330" t="s">
        <v>70</v>
      </c>
      <c r="E23" s="331">
        <v>1</v>
      </c>
      <c r="F23" s="332">
        <v>289670</v>
      </c>
      <c r="G23" s="332">
        <v>505290</v>
      </c>
      <c r="H23" s="332">
        <v>109470</v>
      </c>
      <c r="I23" s="332">
        <v>67890</v>
      </c>
      <c r="J23" s="332">
        <v>54650</v>
      </c>
      <c r="K23" s="332">
        <v>30810</v>
      </c>
      <c r="L23" s="333" t="s">
        <v>68</v>
      </c>
      <c r="M23" s="334">
        <v>1057780</v>
      </c>
      <c r="N23" s="184"/>
    </row>
    <row r="24" spans="2:14" outlineLevel="1">
      <c r="B24" s="144" t="s">
        <v>73</v>
      </c>
      <c r="C24" s="325" t="s">
        <v>235</v>
      </c>
      <c r="D24" s="326" t="s">
        <v>71</v>
      </c>
      <c r="E24" s="335" t="s">
        <v>68</v>
      </c>
      <c r="F24" s="328" t="s">
        <v>68</v>
      </c>
      <c r="G24" s="328" t="s">
        <v>68</v>
      </c>
      <c r="H24" s="328" t="s">
        <v>68</v>
      </c>
      <c r="I24" s="328" t="s">
        <v>68</v>
      </c>
      <c r="J24" s="328" t="s">
        <v>68</v>
      </c>
      <c r="K24" s="328" t="s">
        <v>68</v>
      </c>
      <c r="L24" s="328" t="s">
        <v>68</v>
      </c>
      <c r="M24" s="329">
        <v>232711.6</v>
      </c>
      <c r="N24" s="183"/>
    </row>
    <row r="25" spans="2:14" ht="16.5" outlineLevel="1" thickBot="1">
      <c r="B25" s="145" t="s">
        <v>73</v>
      </c>
      <c r="C25" s="343" t="s">
        <v>235</v>
      </c>
      <c r="D25" s="337" t="s">
        <v>72</v>
      </c>
      <c r="E25" s="338" t="s">
        <v>68</v>
      </c>
      <c r="F25" s="339" t="s">
        <v>68</v>
      </c>
      <c r="G25" s="339" t="s">
        <v>68</v>
      </c>
      <c r="H25" s="339" t="s">
        <v>68</v>
      </c>
      <c r="I25" s="339" t="s">
        <v>68</v>
      </c>
      <c r="J25" s="339" t="s">
        <v>68</v>
      </c>
      <c r="K25" s="339" t="s">
        <v>68</v>
      </c>
      <c r="L25" s="339" t="s">
        <v>68</v>
      </c>
      <c r="M25" s="340">
        <v>1290491.6000000001</v>
      </c>
      <c r="N25" s="184"/>
    </row>
    <row r="26" spans="2:14" outlineLevel="1">
      <c r="B26" s="146" t="s">
        <v>74</v>
      </c>
      <c r="C26" s="147" t="s">
        <v>68</v>
      </c>
      <c r="D26" s="148" t="s">
        <v>75</v>
      </c>
      <c r="E26" s="344" t="s">
        <v>68</v>
      </c>
      <c r="F26" s="345">
        <v>289670</v>
      </c>
      <c r="G26" s="345">
        <v>255934.72</v>
      </c>
      <c r="H26" s="345">
        <v>0</v>
      </c>
      <c r="I26" s="345">
        <v>67890</v>
      </c>
      <c r="J26" s="345">
        <v>0</v>
      </c>
      <c r="K26" s="345">
        <v>0</v>
      </c>
      <c r="L26" s="346" t="s">
        <v>68</v>
      </c>
      <c r="M26" s="347">
        <v>613494.72</v>
      </c>
      <c r="N26" s="185"/>
    </row>
    <row r="27" spans="2:14" outlineLevel="1">
      <c r="B27" s="149" t="s">
        <v>74</v>
      </c>
      <c r="C27" s="150" t="s">
        <v>68</v>
      </c>
      <c r="D27" s="326" t="s">
        <v>71</v>
      </c>
      <c r="E27" s="348" t="s">
        <v>68</v>
      </c>
      <c r="F27" s="328" t="s">
        <v>68</v>
      </c>
      <c r="G27" s="328" t="s">
        <v>68</v>
      </c>
      <c r="H27" s="328" t="s">
        <v>68</v>
      </c>
      <c r="I27" s="328" t="s">
        <v>68</v>
      </c>
      <c r="J27" s="328" t="s">
        <v>68</v>
      </c>
      <c r="K27" s="328" t="s">
        <v>68</v>
      </c>
      <c r="L27" s="328" t="s">
        <v>68</v>
      </c>
      <c r="M27" s="349">
        <v>122698.94</v>
      </c>
      <c r="N27" s="183"/>
    </row>
    <row r="28" spans="2:14" ht="16.5" outlineLevel="1" thickBot="1">
      <c r="B28" s="151" t="s">
        <v>74</v>
      </c>
      <c r="C28" s="152" t="s">
        <v>68</v>
      </c>
      <c r="D28" s="337" t="s">
        <v>72</v>
      </c>
      <c r="E28" s="338" t="s">
        <v>68</v>
      </c>
      <c r="F28" s="339" t="s">
        <v>68</v>
      </c>
      <c r="G28" s="339" t="s">
        <v>68</v>
      </c>
      <c r="H28" s="339" t="s">
        <v>68</v>
      </c>
      <c r="I28" s="339" t="s">
        <v>68</v>
      </c>
      <c r="J28" s="339" t="s">
        <v>68</v>
      </c>
      <c r="K28" s="339" t="s">
        <v>68</v>
      </c>
      <c r="L28" s="339" t="s">
        <v>68</v>
      </c>
      <c r="M28" s="340">
        <v>736193.66</v>
      </c>
      <c r="N28" s="184"/>
    </row>
    <row r="29" spans="2:14" outlineLevel="1">
      <c r="B29" s="153" t="s">
        <v>74</v>
      </c>
      <c r="C29" s="154" t="s">
        <v>68</v>
      </c>
      <c r="D29" s="350" t="s">
        <v>76</v>
      </c>
      <c r="E29" s="351" t="s">
        <v>68</v>
      </c>
      <c r="F29" s="352">
        <v>289670</v>
      </c>
      <c r="G29" s="352">
        <v>255934.72</v>
      </c>
      <c r="H29" s="352">
        <v>0</v>
      </c>
      <c r="I29" s="352">
        <v>67890</v>
      </c>
      <c r="J29" s="352">
        <v>0</v>
      </c>
      <c r="K29" s="352">
        <v>0</v>
      </c>
      <c r="L29" s="353" t="s">
        <v>68</v>
      </c>
      <c r="M29" s="354">
        <v>613494.72</v>
      </c>
      <c r="N29" s="185"/>
    </row>
    <row r="30" spans="2:14" outlineLevel="1">
      <c r="B30" s="149" t="s">
        <v>74</v>
      </c>
      <c r="C30" s="150" t="s">
        <v>68</v>
      </c>
      <c r="D30" s="326" t="s">
        <v>71</v>
      </c>
      <c r="E30" s="348" t="s">
        <v>68</v>
      </c>
      <c r="F30" s="328" t="s">
        <v>68</v>
      </c>
      <c r="G30" s="328" t="s">
        <v>68</v>
      </c>
      <c r="H30" s="328" t="s">
        <v>68</v>
      </c>
      <c r="I30" s="328" t="s">
        <v>68</v>
      </c>
      <c r="J30" s="328" t="s">
        <v>68</v>
      </c>
      <c r="K30" s="328" t="s">
        <v>68</v>
      </c>
      <c r="L30" s="328" t="s">
        <v>68</v>
      </c>
      <c r="M30" s="349">
        <v>134968.84</v>
      </c>
      <c r="N30" s="183"/>
    </row>
    <row r="31" spans="2:14" ht="16.5" outlineLevel="1" thickBot="1">
      <c r="B31" s="151" t="s">
        <v>74</v>
      </c>
      <c r="C31" s="152" t="s">
        <v>68</v>
      </c>
      <c r="D31" s="337" t="s">
        <v>72</v>
      </c>
      <c r="E31" s="338" t="s">
        <v>68</v>
      </c>
      <c r="F31" s="339" t="s">
        <v>68</v>
      </c>
      <c r="G31" s="339" t="s">
        <v>68</v>
      </c>
      <c r="H31" s="339" t="s">
        <v>68</v>
      </c>
      <c r="I31" s="339" t="s">
        <v>68</v>
      </c>
      <c r="J31" s="339" t="s">
        <v>68</v>
      </c>
      <c r="K31" s="339" t="s">
        <v>68</v>
      </c>
      <c r="L31" s="339" t="s">
        <v>68</v>
      </c>
      <c r="M31" s="340">
        <v>748463.56</v>
      </c>
      <c r="N31" s="184"/>
    </row>
    <row r="32" spans="2:14" outlineLevel="1">
      <c r="B32" s="146" t="s">
        <v>74</v>
      </c>
      <c r="C32" s="147" t="s">
        <v>68</v>
      </c>
      <c r="D32" s="148" t="s">
        <v>175</v>
      </c>
      <c r="E32" s="344" t="s">
        <v>68</v>
      </c>
      <c r="F32" s="345">
        <v>0</v>
      </c>
      <c r="G32" s="345">
        <v>0</v>
      </c>
      <c r="H32" s="345">
        <v>0</v>
      </c>
      <c r="I32" s="345">
        <v>0</v>
      </c>
      <c r="J32" s="345">
        <v>0</v>
      </c>
      <c r="K32" s="345">
        <v>0</v>
      </c>
      <c r="L32" s="345">
        <v>0</v>
      </c>
      <c r="M32" s="347">
        <v>0</v>
      </c>
      <c r="N32" s="186"/>
    </row>
    <row r="33" spans="2:21" outlineLevel="1">
      <c r="B33" s="149" t="s">
        <v>74</v>
      </c>
      <c r="C33" s="150" t="s">
        <v>68</v>
      </c>
      <c r="D33" s="326" t="s">
        <v>71</v>
      </c>
      <c r="E33" s="348" t="s">
        <v>68</v>
      </c>
      <c r="F33" s="328" t="s">
        <v>68</v>
      </c>
      <c r="G33" s="328" t="s">
        <v>68</v>
      </c>
      <c r="H33" s="328" t="s">
        <v>68</v>
      </c>
      <c r="I33" s="328" t="s">
        <v>68</v>
      </c>
      <c r="J33" s="328" t="s">
        <v>68</v>
      </c>
      <c r="K33" s="328" t="s">
        <v>68</v>
      </c>
      <c r="L33" s="328" t="s">
        <v>68</v>
      </c>
      <c r="M33" s="349">
        <v>0</v>
      </c>
      <c r="N33" s="187"/>
    </row>
    <row r="34" spans="2:21" ht="16.5" outlineLevel="1" thickBot="1">
      <c r="B34" s="151" t="s">
        <v>74</v>
      </c>
      <c r="C34" s="152" t="s">
        <v>68</v>
      </c>
      <c r="D34" s="337" t="s">
        <v>72</v>
      </c>
      <c r="E34" s="338" t="s">
        <v>68</v>
      </c>
      <c r="F34" s="339" t="s">
        <v>68</v>
      </c>
      <c r="G34" s="339" t="s">
        <v>68</v>
      </c>
      <c r="H34" s="339" t="s">
        <v>68</v>
      </c>
      <c r="I34" s="339" t="s">
        <v>68</v>
      </c>
      <c r="J34" s="339" t="s">
        <v>68</v>
      </c>
      <c r="K34" s="339" t="s">
        <v>68</v>
      </c>
      <c r="L34" s="339" t="s">
        <v>68</v>
      </c>
      <c r="M34" s="340">
        <v>0</v>
      </c>
      <c r="N34" s="186"/>
    </row>
    <row r="35" spans="2:21" outlineLevel="1">
      <c r="B35" s="153" t="s">
        <v>74</v>
      </c>
      <c r="C35" s="154" t="s">
        <v>68</v>
      </c>
      <c r="D35" s="350" t="s">
        <v>176</v>
      </c>
      <c r="E35" s="351" t="s">
        <v>68</v>
      </c>
      <c r="F35" s="352">
        <v>289670</v>
      </c>
      <c r="G35" s="352">
        <v>255934.72</v>
      </c>
      <c r="H35" s="352">
        <v>0</v>
      </c>
      <c r="I35" s="352">
        <v>67890</v>
      </c>
      <c r="J35" s="352">
        <v>0</v>
      </c>
      <c r="K35" s="352">
        <v>0</v>
      </c>
      <c r="L35" s="323" t="s">
        <v>68</v>
      </c>
      <c r="M35" s="354">
        <v>613494.72</v>
      </c>
      <c r="N35" s="185"/>
    </row>
    <row r="36" spans="2:21" outlineLevel="1">
      <c r="B36" s="149" t="s">
        <v>74</v>
      </c>
      <c r="C36" s="150" t="s">
        <v>68</v>
      </c>
      <c r="D36" s="326" t="s">
        <v>71</v>
      </c>
      <c r="E36" s="348" t="s">
        <v>68</v>
      </c>
      <c r="F36" s="328" t="s">
        <v>68</v>
      </c>
      <c r="G36" s="328" t="s">
        <v>68</v>
      </c>
      <c r="H36" s="328" t="s">
        <v>68</v>
      </c>
      <c r="I36" s="328" t="s">
        <v>68</v>
      </c>
      <c r="J36" s="328" t="s">
        <v>68</v>
      </c>
      <c r="K36" s="328" t="s">
        <v>68</v>
      </c>
      <c r="L36" s="328" t="s">
        <v>68</v>
      </c>
      <c r="M36" s="349">
        <v>134968.84</v>
      </c>
      <c r="N36" s="183"/>
    </row>
    <row r="37" spans="2:21" ht="16.5" outlineLevel="1" thickBot="1">
      <c r="B37" s="151" t="s">
        <v>74</v>
      </c>
      <c r="C37" s="152" t="s">
        <v>68</v>
      </c>
      <c r="D37" s="337" t="s">
        <v>72</v>
      </c>
      <c r="E37" s="338" t="s">
        <v>68</v>
      </c>
      <c r="F37" s="339" t="s">
        <v>68</v>
      </c>
      <c r="G37" s="339" t="s">
        <v>68</v>
      </c>
      <c r="H37" s="339" t="s">
        <v>68</v>
      </c>
      <c r="I37" s="339" t="s">
        <v>68</v>
      </c>
      <c r="J37" s="339" t="s">
        <v>68</v>
      </c>
      <c r="K37" s="339" t="s">
        <v>68</v>
      </c>
      <c r="L37" s="339" t="s">
        <v>68</v>
      </c>
      <c r="M37" s="340">
        <v>748463.56</v>
      </c>
      <c r="N37" s="184"/>
    </row>
    <row r="38" spans="2:21" ht="48" outlineLevel="1" thickBot="1">
      <c r="B38" s="155" t="s">
        <v>74</v>
      </c>
      <c r="C38" s="156" t="s">
        <v>68</v>
      </c>
      <c r="D38" s="157" t="s">
        <v>178</v>
      </c>
      <c r="E38" s="158" t="s">
        <v>68</v>
      </c>
      <c r="F38" s="345">
        <v>0</v>
      </c>
      <c r="G38" s="345">
        <v>249355.28</v>
      </c>
      <c r="H38" s="345">
        <v>109470</v>
      </c>
      <c r="I38" s="345">
        <v>0</v>
      </c>
      <c r="J38" s="345">
        <v>54650</v>
      </c>
      <c r="K38" s="345">
        <v>30810</v>
      </c>
      <c r="L38" s="346" t="s">
        <v>68</v>
      </c>
      <c r="M38" s="355">
        <v>444285.28</v>
      </c>
      <c r="N38" s="185"/>
    </row>
    <row r="39" spans="2:21" ht="16.5" outlineLevel="1" thickBot="1">
      <c r="B39" s="159" t="s">
        <v>74</v>
      </c>
      <c r="C39" s="160" t="s">
        <v>68</v>
      </c>
      <c r="D39" s="161" t="s">
        <v>78</v>
      </c>
      <c r="E39" s="162" t="s">
        <v>68</v>
      </c>
      <c r="F39" s="163">
        <v>1</v>
      </c>
      <c r="G39" s="163">
        <v>1</v>
      </c>
      <c r="H39" s="163">
        <v>1</v>
      </c>
      <c r="I39" s="163">
        <v>1</v>
      </c>
      <c r="J39" s="163">
        <v>1</v>
      </c>
      <c r="K39" s="163">
        <v>1</v>
      </c>
      <c r="L39" s="164" t="s">
        <v>68</v>
      </c>
      <c r="M39" s="165" t="s">
        <v>68</v>
      </c>
      <c r="N39" s="183"/>
    </row>
    <row r="40" spans="2:21" ht="31.5">
      <c r="B40" s="146" t="s">
        <v>74</v>
      </c>
      <c r="C40" s="147" t="s">
        <v>68</v>
      </c>
      <c r="D40" s="148" t="s">
        <v>177</v>
      </c>
      <c r="E40" s="287" t="s">
        <v>77</v>
      </c>
      <c r="F40" s="345">
        <v>0</v>
      </c>
      <c r="G40" s="345">
        <v>249355.28</v>
      </c>
      <c r="H40" s="345">
        <v>109470</v>
      </c>
      <c r="I40" s="345">
        <v>0</v>
      </c>
      <c r="J40" s="345">
        <v>54650</v>
      </c>
      <c r="K40" s="345">
        <v>30810</v>
      </c>
      <c r="L40" s="346" t="s">
        <v>68</v>
      </c>
      <c r="M40" s="355">
        <v>444285.28</v>
      </c>
      <c r="U40" s="185">
        <f>M40*1.2</f>
        <v>533142.33600000001</v>
      </c>
    </row>
    <row r="41" spans="2:21">
      <c r="B41" s="149" t="s">
        <v>74</v>
      </c>
      <c r="C41" s="150" t="s">
        <v>68</v>
      </c>
      <c r="D41" s="356" t="s">
        <v>37</v>
      </c>
      <c r="E41" s="357" t="s">
        <v>230</v>
      </c>
      <c r="F41" s="358">
        <v>0</v>
      </c>
      <c r="G41" s="358">
        <v>0</v>
      </c>
      <c r="H41" s="358">
        <v>0</v>
      </c>
      <c r="I41" s="358">
        <v>0</v>
      </c>
      <c r="J41" s="358">
        <v>0</v>
      </c>
      <c r="K41" s="358">
        <v>0</v>
      </c>
      <c r="L41" s="359" t="s">
        <v>68</v>
      </c>
      <c r="M41" s="360" t="s">
        <v>68</v>
      </c>
      <c r="N41" s="185"/>
    </row>
    <row r="42" spans="2:21" outlineLevel="1">
      <c r="B42" s="149" t="s">
        <v>74</v>
      </c>
      <c r="C42" s="150" t="s">
        <v>68</v>
      </c>
      <c r="D42" s="356" t="s">
        <v>38</v>
      </c>
      <c r="E42" s="357" t="s">
        <v>229</v>
      </c>
      <c r="F42" s="358">
        <v>0</v>
      </c>
      <c r="G42" s="358">
        <v>249355.28</v>
      </c>
      <c r="H42" s="358">
        <v>109470</v>
      </c>
      <c r="I42" s="358">
        <v>0</v>
      </c>
      <c r="J42" s="358">
        <v>54650</v>
      </c>
      <c r="K42" s="358">
        <v>30810</v>
      </c>
      <c r="L42" s="359" t="s">
        <v>68</v>
      </c>
      <c r="M42" s="360" t="s">
        <v>68</v>
      </c>
      <c r="N42" s="188"/>
    </row>
    <row r="43" spans="2:21" outlineLevel="1">
      <c r="B43" s="149" t="s">
        <v>74</v>
      </c>
      <c r="C43" s="150" t="s">
        <v>68</v>
      </c>
      <c r="D43" s="356" t="s">
        <v>39</v>
      </c>
      <c r="E43" s="357" t="s">
        <v>228</v>
      </c>
      <c r="F43" s="358">
        <v>0</v>
      </c>
      <c r="G43" s="358">
        <v>0</v>
      </c>
      <c r="H43" s="358">
        <v>0</v>
      </c>
      <c r="I43" s="358">
        <v>0</v>
      </c>
      <c r="J43" s="358">
        <v>0</v>
      </c>
      <c r="K43" s="358">
        <v>0</v>
      </c>
      <c r="L43" s="359" t="s">
        <v>68</v>
      </c>
      <c r="M43" s="360" t="s">
        <v>68</v>
      </c>
      <c r="N43" s="188"/>
    </row>
    <row r="44" spans="2:21" outlineLevel="1">
      <c r="B44" s="149" t="s">
        <v>74</v>
      </c>
      <c r="C44" s="150" t="s">
        <v>68</v>
      </c>
      <c r="D44" s="356" t="s">
        <v>40</v>
      </c>
      <c r="E44" s="357" t="s">
        <v>228</v>
      </c>
      <c r="F44" s="358">
        <v>0</v>
      </c>
      <c r="G44" s="358">
        <v>0</v>
      </c>
      <c r="H44" s="358">
        <v>0</v>
      </c>
      <c r="I44" s="358">
        <v>0</v>
      </c>
      <c r="J44" s="358">
        <v>0</v>
      </c>
      <c r="K44" s="358">
        <v>0</v>
      </c>
      <c r="L44" s="359" t="s">
        <v>68</v>
      </c>
      <c r="M44" s="360" t="s">
        <v>68</v>
      </c>
      <c r="N44" s="188"/>
    </row>
    <row r="45" spans="2:21" outlineLevel="1">
      <c r="B45" s="149" t="s">
        <v>74</v>
      </c>
      <c r="C45" s="150" t="s">
        <v>68</v>
      </c>
      <c r="D45" s="356" t="s">
        <v>41</v>
      </c>
      <c r="E45" s="357" t="s">
        <v>228</v>
      </c>
      <c r="F45" s="358">
        <v>0</v>
      </c>
      <c r="G45" s="358">
        <v>0</v>
      </c>
      <c r="H45" s="358">
        <v>0</v>
      </c>
      <c r="I45" s="358">
        <v>0</v>
      </c>
      <c r="J45" s="358">
        <v>0</v>
      </c>
      <c r="K45" s="358">
        <v>0</v>
      </c>
      <c r="L45" s="359" t="s">
        <v>68</v>
      </c>
      <c r="M45" s="360" t="s">
        <v>68</v>
      </c>
      <c r="N45" s="188"/>
    </row>
    <row r="46" spans="2:21" outlineLevel="1">
      <c r="B46" s="149" t="s">
        <v>74</v>
      </c>
      <c r="C46" s="150" t="s">
        <v>68</v>
      </c>
      <c r="D46" s="356" t="s">
        <v>42</v>
      </c>
      <c r="E46" s="357" t="s">
        <v>228</v>
      </c>
      <c r="F46" s="358">
        <v>0</v>
      </c>
      <c r="G46" s="358">
        <v>0</v>
      </c>
      <c r="H46" s="358">
        <v>0</v>
      </c>
      <c r="I46" s="358">
        <v>0</v>
      </c>
      <c r="J46" s="358">
        <v>0</v>
      </c>
      <c r="K46" s="358">
        <v>0</v>
      </c>
      <c r="L46" s="359" t="s">
        <v>68</v>
      </c>
      <c r="M46" s="360" t="s">
        <v>68</v>
      </c>
      <c r="N46" s="188"/>
    </row>
    <row r="47" spans="2:21" outlineLevel="1">
      <c r="B47" s="149" t="s">
        <v>74</v>
      </c>
      <c r="C47" s="150" t="s">
        <v>68</v>
      </c>
      <c r="D47" s="356" t="s">
        <v>219</v>
      </c>
      <c r="E47" s="357" t="s">
        <v>228</v>
      </c>
      <c r="F47" s="358">
        <v>0</v>
      </c>
      <c r="G47" s="358">
        <v>0</v>
      </c>
      <c r="H47" s="358">
        <v>0</v>
      </c>
      <c r="I47" s="358">
        <v>0</v>
      </c>
      <c r="J47" s="358">
        <v>0</v>
      </c>
      <c r="K47" s="358">
        <v>0</v>
      </c>
      <c r="L47" s="359" t="s">
        <v>68</v>
      </c>
      <c r="M47" s="360" t="s">
        <v>68</v>
      </c>
      <c r="N47" s="188"/>
    </row>
    <row r="48" spans="2:21" ht="31.5">
      <c r="B48" s="189" t="s">
        <v>74</v>
      </c>
      <c r="C48" s="190" t="s">
        <v>68</v>
      </c>
      <c r="D48" s="191" t="s">
        <v>82</v>
      </c>
      <c r="E48" s="192">
        <f>H50/H40</f>
        <v>1.0275000456746139</v>
      </c>
      <c r="F48" s="193" t="s">
        <v>68</v>
      </c>
      <c r="G48" s="193" t="s">
        <v>68</v>
      </c>
      <c r="H48" s="193" t="s">
        <v>68</v>
      </c>
      <c r="I48" s="193" t="s">
        <v>68</v>
      </c>
      <c r="J48" s="193" t="s">
        <v>68</v>
      </c>
      <c r="K48" s="193" t="s">
        <v>68</v>
      </c>
      <c r="L48" s="193" t="s">
        <v>68</v>
      </c>
      <c r="M48" s="194" t="s">
        <v>68</v>
      </c>
      <c r="N48" s="195"/>
    </row>
    <row r="49" spans="2:21" ht="31.5">
      <c r="B49" s="189" t="s">
        <v>74</v>
      </c>
      <c r="C49" s="190" t="s">
        <v>68</v>
      </c>
      <c r="D49" s="191" t="s">
        <v>83</v>
      </c>
      <c r="E49" s="192">
        <f>J50/J40</f>
        <v>1.0275000914913084</v>
      </c>
      <c r="F49" s="193" t="s">
        <v>68</v>
      </c>
      <c r="G49" s="193" t="s">
        <v>68</v>
      </c>
      <c r="H49" s="193" t="s">
        <v>68</v>
      </c>
      <c r="I49" s="193" t="s">
        <v>68</v>
      </c>
      <c r="J49" s="193" t="s">
        <v>68</v>
      </c>
      <c r="K49" s="193" t="s">
        <v>68</v>
      </c>
      <c r="L49" s="193" t="s">
        <v>68</v>
      </c>
      <c r="M49" s="194" t="s">
        <v>68</v>
      </c>
      <c r="N49" s="195"/>
    </row>
    <row r="50" spans="2:21" ht="63">
      <c r="B50" s="166" t="s">
        <v>74</v>
      </c>
      <c r="C50" s="167" t="s">
        <v>68</v>
      </c>
      <c r="D50" s="361" t="s">
        <v>179</v>
      </c>
      <c r="E50" s="351" t="s">
        <v>68</v>
      </c>
      <c r="F50" s="362">
        <v>0</v>
      </c>
      <c r="G50" s="362">
        <v>256212.55</v>
      </c>
      <c r="H50" s="362">
        <v>112480.43</v>
      </c>
      <c r="I50" s="362">
        <v>0</v>
      </c>
      <c r="J50" s="362">
        <v>56152.88</v>
      </c>
      <c r="K50" s="362">
        <v>31657.279999999999</v>
      </c>
      <c r="L50" s="363" t="s">
        <v>68</v>
      </c>
      <c r="M50" s="364">
        <v>456503.14</v>
      </c>
      <c r="N50" s="185"/>
    </row>
    <row r="51" spans="2:21" outlineLevel="1">
      <c r="B51" s="149" t="s">
        <v>74</v>
      </c>
      <c r="C51" s="150" t="s">
        <v>68</v>
      </c>
      <c r="D51" s="326" t="s">
        <v>71</v>
      </c>
      <c r="E51" s="348" t="s">
        <v>68</v>
      </c>
      <c r="F51" s="328" t="s">
        <v>68</v>
      </c>
      <c r="G51" s="328" t="s">
        <v>68</v>
      </c>
      <c r="H51" s="328" t="s">
        <v>68</v>
      </c>
      <c r="I51" s="328" t="s">
        <v>68</v>
      </c>
      <c r="J51" s="328" t="s">
        <v>68</v>
      </c>
      <c r="K51" s="328" t="s">
        <v>68</v>
      </c>
      <c r="L51" s="328" t="s">
        <v>68</v>
      </c>
      <c r="M51" s="349">
        <v>88077.06</v>
      </c>
      <c r="N51" s="183"/>
    </row>
    <row r="52" spans="2:21" ht="16.5" outlineLevel="1" thickBot="1">
      <c r="B52" s="151" t="s">
        <v>74</v>
      </c>
      <c r="C52" s="152" t="s">
        <v>68</v>
      </c>
      <c r="D52" s="337" t="s">
        <v>72</v>
      </c>
      <c r="E52" s="338" t="s">
        <v>68</v>
      </c>
      <c r="F52" s="339" t="s">
        <v>68</v>
      </c>
      <c r="G52" s="339" t="s">
        <v>68</v>
      </c>
      <c r="H52" s="339" t="s">
        <v>68</v>
      </c>
      <c r="I52" s="339" t="s">
        <v>68</v>
      </c>
      <c r="J52" s="339" t="s">
        <v>68</v>
      </c>
      <c r="K52" s="339" t="s">
        <v>68</v>
      </c>
      <c r="L52" s="339" t="s">
        <v>68</v>
      </c>
      <c r="M52" s="340">
        <v>544580.19999999995</v>
      </c>
      <c r="N52" s="184"/>
    </row>
    <row r="53" spans="2:21" ht="31.5" outlineLevel="1">
      <c r="B53" s="146" t="s">
        <v>74</v>
      </c>
      <c r="C53" s="147" t="s">
        <v>68</v>
      </c>
      <c r="D53" s="148" t="s">
        <v>79</v>
      </c>
      <c r="E53" s="287" t="s">
        <v>68</v>
      </c>
      <c r="F53" s="345">
        <v>289670</v>
      </c>
      <c r="G53" s="345">
        <v>512147.27</v>
      </c>
      <c r="H53" s="345">
        <v>112480.43</v>
      </c>
      <c r="I53" s="345">
        <v>67890</v>
      </c>
      <c r="J53" s="345">
        <v>56152.88</v>
      </c>
      <c r="K53" s="345">
        <v>31657.279999999999</v>
      </c>
      <c r="L53" s="345">
        <v>0</v>
      </c>
      <c r="M53" s="365">
        <v>1069997.8600000001</v>
      </c>
      <c r="N53" s="185"/>
    </row>
    <row r="54" spans="2:21" outlineLevel="1">
      <c r="B54" s="149" t="s">
        <v>74</v>
      </c>
      <c r="C54" s="150" t="s">
        <v>68</v>
      </c>
      <c r="D54" s="326" t="s">
        <v>71</v>
      </c>
      <c r="E54" s="348" t="s">
        <v>68</v>
      </c>
      <c r="F54" s="328" t="s">
        <v>68</v>
      </c>
      <c r="G54" s="328" t="s">
        <v>68</v>
      </c>
      <c r="H54" s="328" t="s">
        <v>68</v>
      </c>
      <c r="I54" s="328" t="s">
        <v>68</v>
      </c>
      <c r="J54" s="328" t="s">
        <v>68</v>
      </c>
      <c r="K54" s="328" t="s">
        <v>68</v>
      </c>
      <c r="L54" s="328" t="s">
        <v>68</v>
      </c>
      <c r="M54" s="349">
        <v>223045.9</v>
      </c>
      <c r="N54" s="183"/>
    </row>
    <row r="55" spans="2:21" ht="16.5" outlineLevel="1" thickBot="1">
      <c r="B55" s="151" t="s">
        <v>74</v>
      </c>
      <c r="C55" s="152" t="s">
        <v>68</v>
      </c>
      <c r="D55" s="337" t="s">
        <v>80</v>
      </c>
      <c r="E55" s="338" t="s">
        <v>68</v>
      </c>
      <c r="F55" s="339" t="s">
        <v>68</v>
      </c>
      <c r="G55" s="339" t="s">
        <v>68</v>
      </c>
      <c r="H55" s="339" t="s">
        <v>68</v>
      </c>
      <c r="I55" s="339" t="s">
        <v>68</v>
      </c>
      <c r="J55" s="339" t="s">
        <v>68</v>
      </c>
      <c r="K55" s="339" t="s">
        <v>68</v>
      </c>
      <c r="L55" s="339" t="s">
        <v>68</v>
      </c>
      <c r="M55" s="366">
        <v>1293043.76</v>
      </c>
      <c r="N55" s="196"/>
    </row>
    <row r="56" spans="2:21" ht="39" customHeight="1">
      <c r="J56" s="197"/>
      <c r="K56" s="197"/>
      <c r="L56" s="198"/>
    </row>
    <row r="57" spans="2:21" ht="18.75">
      <c r="B57" s="429" t="s">
        <v>46</v>
      </c>
      <c r="C57" s="406" t="s">
        <v>89</v>
      </c>
      <c r="D57" s="406" t="s">
        <v>90</v>
      </c>
      <c r="E57" s="418"/>
      <c r="F57" s="406" t="s">
        <v>4</v>
      </c>
      <c r="G57" s="413" t="s">
        <v>5</v>
      </c>
      <c r="H57" s="406" t="s">
        <v>0</v>
      </c>
      <c r="I57" s="406" t="s">
        <v>6</v>
      </c>
      <c r="J57" s="406" t="s">
        <v>11</v>
      </c>
      <c r="K57" s="406"/>
      <c r="L57" s="406"/>
      <c r="M57" s="406"/>
      <c r="N57" s="199" t="s">
        <v>91</v>
      </c>
    </row>
    <row r="58" spans="2:21" ht="36">
      <c r="B58" s="430"/>
      <c r="C58" s="406"/>
      <c r="D58" s="406" t="s">
        <v>90</v>
      </c>
      <c r="E58" s="419"/>
      <c r="F58" s="406"/>
      <c r="G58" s="414"/>
      <c r="H58" s="406"/>
      <c r="I58" s="406"/>
      <c r="J58" s="200" t="s">
        <v>92</v>
      </c>
      <c r="K58" s="200" t="s">
        <v>93</v>
      </c>
      <c r="L58" s="200" t="s">
        <v>1</v>
      </c>
      <c r="M58" s="200" t="s">
        <v>7</v>
      </c>
      <c r="N58" s="199" t="s">
        <v>94</v>
      </c>
    </row>
    <row r="59" spans="2:21" ht="63.75">
      <c r="B59" s="431"/>
      <c r="C59" s="201">
        <v>2025</v>
      </c>
      <c r="D59" s="202" t="s">
        <v>236</v>
      </c>
      <c r="E59" s="203" t="s">
        <v>84</v>
      </c>
      <c r="F59" s="204">
        <f>F64</f>
        <v>187240</v>
      </c>
      <c r="G59" s="204">
        <f t="shared" ref="G59:H59" si="0">G64</f>
        <v>82040</v>
      </c>
      <c r="H59" s="204">
        <f t="shared" si="0"/>
        <v>109470</v>
      </c>
      <c r="I59" s="204">
        <v>0</v>
      </c>
      <c r="J59" s="204">
        <f>K64</f>
        <v>13750</v>
      </c>
      <c r="K59" s="204">
        <f t="shared" ref="K59:L59" si="1">L64</f>
        <v>8100</v>
      </c>
      <c r="L59" s="204">
        <f t="shared" si="1"/>
        <v>12020</v>
      </c>
      <c r="M59" s="204">
        <v>0</v>
      </c>
      <c r="N59" s="204">
        <f>SUM(F59:M59)</f>
        <v>412620</v>
      </c>
      <c r="P59" s="205"/>
      <c r="U59" s="205">
        <f>N59-M50</f>
        <v>-43883.140000000014</v>
      </c>
    </row>
    <row r="60" spans="2:21" ht="76.5">
      <c r="B60" s="206" t="s">
        <v>95</v>
      </c>
      <c r="C60" s="207">
        <v>2026</v>
      </c>
      <c r="D60" s="376" t="s">
        <v>96</v>
      </c>
      <c r="E60" s="203" t="s">
        <v>97</v>
      </c>
      <c r="F60" s="204">
        <f>F59</f>
        <v>187240</v>
      </c>
      <c r="G60" s="204">
        <f>G59</f>
        <v>82040</v>
      </c>
      <c r="H60" s="204">
        <f>H59</f>
        <v>109470</v>
      </c>
      <c r="I60" s="204">
        <f>I59</f>
        <v>0</v>
      </c>
      <c r="J60" s="204">
        <v>0</v>
      </c>
      <c r="K60" s="204">
        <v>0</v>
      </c>
      <c r="L60" s="204">
        <f>L59*0.5</f>
        <v>6010</v>
      </c>
      <c r="M60" s="204">
        <f>M59</f>
        <v>0</v>
      </c>
      <c r="N60" s="204">
        <f>F60+G60+H60+I60+J60+K60+L60+M60</f>
        <v>384760</v>
      </c>
    </row>
    <row r="61" spans="2:21" ht="31.5">
      <c r="B61" s="206" t="s">
        <v>8</v>
      </c>
      <c r="C61" s="208" t="s">
        <v>98</v>
      </c>
      <c r="G61" s="174"/>
      <c r="H61" s="174"/>
      <c r="I61" s="174"/>
      <c r="J61" s="174"/>
      <c r="K61" s="174"/>
      <c r="L61" s="174"/>
      <c r="M61" s="174"/>
    </row>
    <row r="62" spans="2:21" ht="15.75" customHeight="1">
      <c r="B62" s="406" t="s">
        <v>9</v>
      </c>
      <c r="C62" s="407" t="s">
        <v>10</v>
      </c>
      <c r="D62" s="408"/>
      <c r="E62" s="409"/>
      <c r="F62" s="406" t="s">
        <v>4</v>
      </c>
      <c r="G62" s="413" t="s">
        <v>5</v>
      </c>
      <c r="H62" s="406" t="s">
        <v>0</v>
      </c>
      <c r="I62" s="403" t="s">
        <v>99</v>
      </c>
      <c r="J62" s="405"/>
      <c r="K62" s="403" t="s">
        <v>11</v>
      </c>
      <c r="L62" s="404"/>
      <c r="M62" s="404"/>
      <c r="N62" s="404"/>
      <c r="O62" s="404"/>
      <c r="P62" s="405"/>
      <c r="Q62" s="199" t="s">
        <v>91</v>
      </c>
    </row>
    <row r="63" spans="2:21" ht="180.75" customHeight="1">
      <c r="B63" s="406"/>
      <c r="C63" s="410"/>
      <c r="D63" s="411"/>
      <c r="E63" s="412"/>
      <c r="F63" s="406"/>
      <c r="G63" s="414"/>
      <c r="H63" s="406"/>
      <c r="I63" s="375" t="s">
        <v>6</v>
      </c>
      <c r="J63" s="374" t="s">
        <v>100</v>
      </c>
      <c r="K63" s="200" t="s">
        <v>92</v>
      </c>
      <c r="L63" s="200" t="s">
        <v>93</v>
      </c>
      <c r="M63" s="200" t="s">
        <v>1</v>
      </c>
      <c r="N63" s="200" t="s">
        <v>101</v>
      </c>
      <c r="O63" s="209" t="s">
        <v>102</v>
      </c>
      <c r="P63" s="200" t="s">
        <v>103</v>
      </c>
      <c r="Q63" s="199" t="s">
        <v>94</v>
      </c>
    </row>
    <row r="64" spans="2:21" ht="37.5" customHeight="1">
      <c r="B64" s="210" t="s">
        <v>104</v>
      </c>
      <c r="C64" s="389" t="s">
        <v>105</v>
      </c>
      <c r="D64" s="390"/>
      <c r="E64" s="391"/>
      <c r="F64" s="211">
        <f>('[47]Файл загрузки'!$D$71+'[47]Файл загрузки'!$E$71)*1000</f>
        <v>187240</v>
      </c>
      <c r="G64" s="211">
        <f>('[47]Файл загрузки'!$F$71)*1000</f>
        <v>82040</v>
      </c>
      <c r="H64" s="211">
        <f>('[47]Файл загрузки'!$G$71)*1000</f>
        <v>109470</v>
      </c>
      <c r="I64" s="211">
        <v>0</v>
      </c>
      <c r="J64" s="211">
        <v>0</v>
      </c>
      <c r="K64" s="211">
        <f>('[47]Файл загрузки'!$H$73)*1000</f>
        <v>13750</v>
      </c>
      <c r="L64" s="211">
        <f>('[47]Файл загрузки'!$H$74)*1000</f>
        <v>8100</v>
      </c>
      <c r="M64" s="211">
        <f>('[47]Файл загрузки'!$H$91)*1000</f>
        <v>12020</v>
      </c>
      <c r="N64" s="211">
        <v>0</v>
      </c>
      <c r="O64" s="211">
        <v>0</v>
      </c>
      <c r="P64" s="211">
        <v>0</v>
      </c>
      <c r="Q64" s="212">
        <f>SUM(F64:P64)</f>
        <v>412620</v>
      </c>
      <c r="U64" s="213">
        <f>Q64-M40</f>
        <v>-31665.280000000028</v>
      </c>
    </row>
    <row r="65" spans="2:19" ht="37.5" customHeight="1">
      <c r="B65" s="396" t="s">
        <v>106</v>
      </c>
      <c r="C65" s="388" t="s">
        <v>12</v>
      </c>
      <c r="D65" s="388"/>
      <c r="E65" s="388"/>
      <c r="F65" s="27"/>
      <c r="G65" s="28"/>
      <c r="H65" s="28"/>
      <c r="I65" s="28"/>
      <c r="J65" s="28"/>
      <c r="K65" s="28"/>
      <c r="L65" s="28"/>
      <c r="M65" s="28"/>
      <c r="N65" s="28"/>
      <c r="O65" s="28"/>
      <c r="P65" s="28"/>
      <c r="Q65" s="29"/>
    </row>
    <row r="66" spans="2:19" ht="18.75" customHeight="1">
      <c r="B66" s="397"/>
      <c r="C66" s="388" t="s">
        <v>47</v>
      </c>
      <c r="D66" s="388"/>
      <c r="E66" s="388"/>
      <c r="F66" s="214">
        <v>106.826398641827</v>
      </c>
      <c r="G66" s="30">
        <f t="shared" ref="G66:Q76" si="2">$F66</f>
        <v>106.826398641827</v>
      </c>
      <c r="H66" s="30">
        <f t="shared" si="2"/>
        <v>106.826398641827</v>
      </c>
      <c r="I66" s="30">
        <f t="shared" si="2"/>
        <v>106.826398641827</v>
      </c>
      <c r="J66" s="30">
        <f t="shared" si="2"/>
        <v>106.826398641827</v>
      </c>
      <c r="K66" s="30">
        <f t="shared" si="2"/>
        <v>106.826398641827</v>
      </c>
      <c r="L66" s="30">
        <f t="shared" si="2"/>
        <v>106.826398641827</v>
      </c>
      <c r="M66" s="30">
        <f t="shared" si="2"/>
        <v>106.826398641827</v>
      </c>
      <c r="N66" s="30">
        <f t="shared" si="2"/>
        <v>106.826398641827</v>
      </c>
      <c r="O66" s="30">
        <f t="shared" si="2"/>
        <v>106.826398641827</v>
      </c>
      <c r="P66" s="30">
        <f t="shared" si="2"/>
        <v>106.826398641827</v>
      </c>
      <c r="Q66" s="30">
        <f t="shared" si="2"/>
        <v>106.826398641827</v>
      </c>
    </row>
    <row r="67" spans="2:19" ht="18.75" customHeight="1">
      <c r="B67" s="397"/>
      <c r="C67" s="388" t="s">
        <v>13</v>
      </c>
      <c r="D67" s="388"/>
      <c r="E67" s="388"/>
      <c r="F67" s="214">
        <v>105.561885224957</v>
      </c>
      <c r="G67" s="30">
        <f t="shared" si="2"/>
        <v>105.561885224957</v>
      </c>
      <c r="H67" s="30">
        <f t="shared" si="2"/>
        <v>105.561885224957</v>
      </c>
      <c r="I67" s="30">
        <f t="shared" si="2"/>
        <v>105.561885224957</v>
      </c>
      <c r="J67" s="30">
        <f t="shared" si="2"/>
        <v>105.561885224957</v>
      </c>
      <c r="K67" s="30">
        <f t="shared" si="2"/>
        <v>105.561885224957</v>
      </c>
      <c r="L67" s="30">
        <f t="shared" si="2"/>
        <v>105.561885224957</v>
      </c>
      <c r="M67" s="30">
        <f t="shared" si="2"/>
        <v>105.561885224957</v>
      </c>
      <c r="N67" s="30">
        <f t="shared" si="2"/>
        <v>105.561885224957</v>
      </c>
      <c r="O67" s="30">
        <f t="shared" si="2"/>
        <v>105.561885224957</v>
      </c>
      <c r="P67" s="30">
        <f t="shared" si="2"/>
        <v>105.561885224957</v>
      </c>
      <c r="Q67" s="30">
        <f t="shared" si="2"/>
        <v>105.561885224957</v>
      </c>
    </row>
    <row r="68" spans="2:19" ht="18.75" customHeight="1">
      <c r="B68" s="397"/>
      <c r="C68" s="388" t="s">
        <v>14</v>
      </c>
      <c r="D68" s="388"/>
      <c r="E68" s="388"/>
      <c r="F68" s="214">
        <v>104.9354</v>
      </c>
      <c r="G68" s="30">
        <f t="shared" si="2"/>
        <v>104.9354</v>
      </c>
      <c r="H68" s="30">
        <f t="shared" si="2"/>
        <v>104.9354</v>
      </c>
      <c r="I68" s="30">
        <f t="shared" si="2"/>
        <v>104.9354</v>
      </c>
      <c r="J68" s="30">
        <f t="shared" si="2"/>
        <v>104.9354</v>
      </c>
      <c r="K68" s="30">
        <f t="shared" si="2"/>
        <v>104.9354</v>
      </c>
      <c r="L68" s="30">
        <f t="shared" si="2"/>
        <v>104.9354</v>
      </c>
      <c r="M68" s="30">
        <f t="shared" si="2"/>
        <v>104.9354</v>
      </c>
      <c r="N68" s="30">
        <f t="shared" si="2"/>
        <v>104.9354</v>
      </c>
      <c r="O68" s="30">
        <f t="shared" si="2"/>
        <v>104.9354</v>
      </c>
      <c r="P68" s="30">
        <f t="shared" si="2"/>
        <v>104.9354</v>
      </c>
      <c r="Q68" s="30">
        <f t="shared" si="2"/>
        <v>104.9354</v>
      </c>
    </row>
    <row r="69" spans="2:19" ht="18.75" customHeight="1">
      <c r="B69" s="397"/>
      <c r="C69" s="388" t="s">
        <v>15</v>
      </c>
      <c r="D69" s="388"/>
      <c r="E69" s="388"/>
      <c r="F69" s="214">
        <v>114.63142733059399</v>
      </c>
      <c r="G69" s="30">
        <f>$F69</f>
        <v>114.63142733059399</v>
      </c>
      <c r="H69" s="30">
        <f t="shared" si="2"/>
        <v>114.63142733059399</v>
      </c>
      <c r="I69" s="30">
        <f t="shared" si="2"/>
        <v>114.63142733059399</v>
      </c>
      <c r="J69" s="30">
        <f t="shared" si="2"/>
        <v>114.63142733059399</v>
      </c>
      <c r="K69" s="30">
        <f t="shared" si="2"/>
        <v>114.63142733059399</v>
      </c>
      <c r="L69" s="30">
        <f t="shared" si="2"/>
        <v>114.63142733059399</v>
      </c>
      <c r="M69" s="30">
        <f t="shared" si="2"/>
        <v>114.63142733059399</v>
      </c>
      <c r="N69" s="30">
        <f t="shared" si="2"/>
        <v>114.63142733059399</v>
      </c>
      <c r="O69" s="30">
        <f t="shared" si="2"/>
        <v>114.63142733059399</v>
      </c>
      <c r="P69" s="30">
        <f t="shared" si="2"/>
        <v>114.63142733059399</v>
      </c>
      <c r="Q69" s="30">
        <f t="shared" si="2"/>
        <v>114.63142733059399</v>
      </c>
    </row>
    <row r="70" spans="2:19" ht="18.75">
      <c r="B70" s="397"/>
      <c r="C70" s="388" t="s">
        <v>17</v>
      </c>
      <c r="D70" s="388"/>
      <c r="E70" s="388"/>
      <c r="F70" s="214">
        <v>109.096466260827</v>
      </c>
      <c r="G70" s="215">
        <f t="shared" ref="G70:Q77" si="3">$F70</f>
        <v>109.096466260827</v>
      </c>
      <c r="H70" s="215">
        <f t="shared" si="2"/>
        <v>109.096466260827</v>
      </c>
      <c r="I70" s="215">
        <f t="shared" si="2"/>
        <v>109.096466260827</v>
      </c>
      <c r="J70" s="215">
        <f t="shared" si="2"/>
        <v>109.096466260827</v>
      </c>
      <c r="K70" s="215">
        <f t="shared" si="2"/>
        <v>109.096466260827</v>
      </c>
      <c r="L70" s="215">
        <f t="shared" si="2"/>
        <v>109.096466260827</v>
      </c>
      <c r="M70" s="215">
        <f t="shared" si="2"/>
        <v>109.096466260827</v>
      </c>
      <c r="N70" s="215">
        <f t="shared" si="2"/>
        <v>109.096466260827</v>
      </c>
      <c r="O70" s="215">
        <f t="shared" si="2"/>
        <v>109.096466260827</v>
      </c>
      <c r="P70" s="215">
        <f t="shared" si="2"/>
        <v>109.096466260827</v>
      </c>
      <c r="Q70" s="215">
        <f t="shared" si="2"/>
        <v>109.096466260827</v>
      </c>
    </row>
    <row r="71" spans="2:19" ht="18.75">
      <c r="B71" s="397"/>
      <c r="C71" s="388" t="s">
        <v>18</v>
      </c>
      <c r="D71" s="388"/>
      <c r="E71" s="388"/>
      <c r="F71" s="216">
        <v>109.113503262205</v>
      </c>
      <c r="G71" s="215">
        <f t="shared" si="3"/>
        <v>109.113503262205</v>
      </c>
      <c r="H71" s="215">
        <f t="shared" si="2"/>
        <v>109.113503262205</v>
      </c>
      <c r="I71" s="215">
        <f t="shared" si="2"/>
        <v>109.113503262205</v>
      </c>
      <c r="J71" s="215">
        <f t="shared" si="2"/>
        <v>109.113503262205</v>
      </c>
      <c r="K71" s="215">
        <f t="shared" si="2"/>
        <v>109.113503262205</v>
      </c>
      <c r="L71" s="215">
        <f t="shared" si="2"/>
        <v>109.113503262205</v>
      </c>
      <c r="M71" s="215">
        <f t="shared" si="2"/>
        <v>109.113503262205</v>
      </c>
      <c r="N71" s="215">
        <f t="shared" si="2"/>
        <v>109.113503262205</v>
      </c>
      <c r="O71" s="215">
        <f t="shared" si="2"/>
        <v>109.113503262205</v>
      </c>
      <c r="P71" s="215">
        <f t="shared" si="2"/>
        <v>109.113503262205</v>
      </c>
      <c r="Q71" s="215">
        <f t="shared" si="2"/>
        <v>109.113503262205</v>
      </c>
    </row>
    <row r="72" spans="2:19" ht="18.75" customHeight="1">
      <c r="B72" s="397"/>
      <c r="C72" s="288" t="s">
        <v>19</v>
      </c>
      <c r="D72" s="289"/>
      <c r="E72" s="290"/>
      <c r="F72" s="367">
        <v>107.4</v>
      </c>
      <c r="G72" s="215">
        <f t="shared" si="3"/>
        <v>107.4</v>
      </c>
      <c r="H72" s="215">
        <f t="shared" si="2"/>
        <v>107.4</v>
      </c>
      <c r="I72" s="215">
        <f t="shared" si="2"/>
        <v>107.4</v>
      </c>
      <c r="J72" s="215">
        <f t="shared" si="2"/>
        <v>107.4</v>
      </c>
      <c r="K72" s="215">
        <f t="shared" si="2"/>
        <v>107.4</v>
      </c>
      <c r="L72" s="215">
        <f t="shared" si="2"/>
        <v>107.4</v>
      </c>
      <c r="M72" s="215">
        <f t="shared" si="2"/>
        <v>107.4</v>
      </c>
      <c r="N72" s="215">
        <f t="shared" si="2"/>
        <v>107.4</v>
      </c>
      <c r="O72" s="215">
        <f t="shared" si="2"/>
        <v>107.4</v>
      </c>
      <c r="P72" s="215">
        <f t="shared" si="2"/>
        <v>107.4</v>
      </c>
      <c r="Q72" s="215">
        <f t="shared" si="2"/>
        <v>107.4</v>
      </c>
    </row>
    <row r="73" spans="2:19" ht="18.75" customHeight="1">
      <c r="B73" s="397"/>
      <c r="C73" s="388" t="s">
        <v>20</v>
      </c>
      <c r="D73" s="388"/>
      <c r="E73" s="388"/>
      <c r="F73" s="367">
        <v>105.5</v>
      </c>
      <c r="G73" s="215">
        <f t="shared" si="3"/>
        <v>105.5</v>
      </c>
      <c r="H73" s="215">
        <f t="shared" si="2"/>
        <v>105.5</v>
      </c>
      <c r="I73" s="215">
        <f t="shared" si="2"/>
        <v>105.5</v>
      </c>
      <c r="J73" s="215">
        <f t="shared" si="2"/>
        <v>105.5</v>
      </c>
      <c r="K73" s="215">
        <f t="shared" si="2"/>
        <v>105.5</v>
      </c>
      <c r="L73" s="215">
        <f t="shared" si="2"/>
        <v>105.5</v>
      </c>
      <c r="M73" s="215">
        <f t="shared" si="2"/>
        <v>105.5</v>
      </c>
      <c r="N73" s="215">
        <f t="shared" si="2"/>
        <v>105.5</v>
      </c>
      <c r="O73" s="215">
        <f t="shared" si="2"/>
        <v>105.5</v>
      </c>
      <c r="P73" s="215">
        <f t="shared" si="2"/>
        <v>105.5</v>
      </c>
      <c r="Q73" s="215">
        <f t="shared" si="2"/>
        <v>105.5</v>
      </c>
    </row>
    <row r="74" spans="2:19" ht="18.75" customHeight="1">
      <c r="B74" s="397"/>
      <c r="C74" s="388" t="s">
        <v>21</v>
      </c>
      <c r="D74" s="388"/>
      <c r="E74" s="388"/>
      <c r="F74" s="367">
        <v>104.1</v>
      </c>
      <c r="G74" s="215">
        <f t="shared" si="3"/>
        <v>104.1</v>
      </c>
      <c r="H74" s="215">
        <f t="shared" si="2"/>
        <v>104.1</v>
      </c>
      <c r="I74" s="215">
        <f t="shared" si="2"/>
        <v>104.1</v>
      </c>
      <c r="J74" s="215">
        <f t="shared" si="2"/>
        <v>104.1</v>
      </c>
      <c r="K74" s="215">
        <f t="shared" si="2"/>
        <v>104.1</v>
      </c>
      <c r="L74" s="215">
        <f t="shared" si="2"/>
        <v>104.1</v>
      </c>
      <c r="M74" s="215">
        <f t="shared" si="2"/>
        <v>104.1</v>
      </c>
      <c r="N74" s="215">
        <f t="shared" si="2"/>
        <v>104.1</v>
      </c>
      <c r="O74" s="215">
        <f t="shared" si="2"/>
        <v>104.1</v>
      </c>
      <c r="P74" s="215">
        <f t="shared" si="2"/>
        <v>104.1</v>
      </c>
      <c r="Q74" s="215">
        <f t="shared" si="2"/>
        <v>104.1</v>
      </c>
    </row>
    <row r="75" spans="2:19" ht="18.75" customHeight="1">
      <c r="B75" s="397"/>
      <c r="C75" s="388" t="s">
        <v>22</v>
      </c>
      <c r="D75" s="388"/>
      <c r="E75" s="388"/>
      <c r="F75" s="367">
        <v>104.1</v>
      </c>
      <c r="G75" s="215">
        <f t="shared" si="3"/>
        <v>104.1</v>
      </c>
      <c r="H75" s="215">
        <f t="shared" si="2"/>
        <v>104.1</v>
      </c>
      <c r="I75" s="215">
        <f t="shared" si="2"/>
        <v>104.1</v>
      </c>
      <c r="J75" s="215">
        <f t="shared" si="2"/>
        <v>104.1</v>
      </c>
      <c r="K75" s="215">
        <f t="shared" si="2"/>
        <v>104.1</v>
      </c>
      <c r="L75" s="215">
        <f t="shared" si="2"/>
        <v>104.1</v>
      </c>
      <c r="M75" s="215">
        <f t="shared" si="2"/>
        <v>104.1</v>
      </c>
      <c r="N75" s="215">
        <f t="shared" si="2"/>
        <v>104.1</v>
      </c>
      <c r="O75" s="215">
        <f t="shared" si="2"/>
        <v>104.1</v>
      </c>
      <c r="P75" s="215">
        <f t="shared" si="2"/>
        <v>104.1</v>
      </c>
      <c r="Q75" s="215">
        <f t="shared" si="2"/>
        <v>104.1</v>
      </c>
    </row>
    <row r="76" spans="2:19" ht="18.75" customHeight="1">
      <c r="B76" s="397"/>
      <c r="C76" s="388" t="s">
        <v>23</v>
      </c>
      <c r="D76" s="388"/>
      <c r="E76" s="388"/>
      <c r="F76" s="367">
        <v>104.1</v>
      </c>
      <c r="G76" s="215">
        <f t="shared" si="3"/>
        <v>104.1</v>
      </c>
      <c r="H76" s="215">
        <f t="shared" si="2"/>
        <v>104.1</v>
      </c>
      <c r="I76" s="215">
        <f t="shared" si="2"/>
        <v>104.1</v>
      </c>
      <c r="J76" s="215">
        <f t="shared" si="2"/>
        <v>104.1</v>
      </c>
      <c r="K76" s="215">
        <f t="shared" si="2"/>
        <v>104.1</v>
      </c>
      <c r="L76" s="215">
        <f t="shared" si="2"/>
        <v>104.1</v>
      </c>
      <c r="M76" s="215">
        <f t="shared" si="2"/>
        <v>104.1</v>
      </c>
      <c r="N76" s="215">
        <f t="shared" si="2"/>
        <v>104.1</v>
      </c>
      <c r="O76" s="215">
        <f t="shared" si="2"/>
        <v>104.1</v>
      </c>
      <c r="P76" s="215">
        <f t="shared" si="2"/>
        <v>104.1</v>
      </c>
      <c r="Q76" s="215">
        <f t="shared" si="2"/>
        <v>104.1</v>
      </c>
    </row>
    <row r="77" spans="2:19" ht="18.75" customHeight="1">
      <c r="B77" s="398"/>
      <c r="C77" s="388" t="s">
        <v>24</v>
      </c>
      <c r="D77" s="388"/>
      <c r="E77" s="388"/>
      <c r="F77" s="367">
        <v>104.1</v>
      </c>
      <c r="G77" s="215">
        <f t="shared" si="3"/>
        <v>104.1</v>
      </c>
      <c r="H77" s="215">
        <f t="shared" si="3"/>
        <v>104.1</v>
      </c>
      <c r="I77" s="215">
        <f t="shared" si="3"/>
        <v>104.1</v>
      </c>
      <c r="J77" s="215">
        <f t="shared" si="3"/>
        <v>104.1</v>
      </c>
      <c r="K77" s="215">
        <f t="shared" si="3"/>
        <v>104.1</v>
      </c>
      <c r="L77" s="215">
        <f t="shared" si="3"/>
        <v>104.1</v>
      </c>
      <c r="M77" s="215">
        <f t="shared" si="3"/>
        <v>104.1</v>
      </c>
      <c r="N77" s="215">
        <f t="shared" si="3"/>
        <v>104.1</v>
      </c>
      <c r="O77" s="215">
        <f t="shared" si="3"/>
        <v>104.1</v>
      </c>
      <c r="P77" s="215">
        <f t="shared" si="3"/>
        <v>104.1</v>
      </c>
      <c r="Q77" s="215">
        <f t="shared" si="3"/>
        <v>104.1</v>
      </c>
    </row>
    <row r="78" spans="2:19" ht="36.75" customHeight="1">
      <c r="B78" s="210" t="s">
        <v>107</v>
      </c>
      <c r="C78" s="388" t="s">
        <v>108</v>
      </c>
      <c r="D78" s="388"/>
      <c r="E78" s="388"/>
      <c r="F78" s="38"/>
      <c r="G78" s="38"/>
      <c r="H78" s="38"/>
      <c r="I78" s="38"/>
      <c r="J78" s="38"/>
      <c r="K78" s="38">
        <f>K64</f>
        <v>13750</v>
      </c>
      <c r="L78" s="38">
        <f>L64</f>
        <v>8100</v>
      </c>
      <c r="M78" s="38">
        <f>M64*0.5</f>
        <v>6010</v>
      </c>
      <c r="N78" s="38">
        <v>0</v>
      </c>
      <c r="O78" s="38">
        <v>0</v>
      </c>
      <c r="P78" s="38">
        <v>0</v>
      </c>
      <c r="Q78" s="212">
        <f t="shared" ref="Q78:Q89" si="4">SUM(F78:P78)</f>
        <v>27860</v>
      </c>
    </row>
    <row r="79" spans="2:19" ht="57.75" customHeight="1">
      <c r="B79" s="396" t="s">
        <v>109</v>
      </c>
      <c r="C79" s="392" t="s">
        <v>110</v>
      </c>
      <c r="D79" s="392"/>
      <c r="E79" s="392"/>
      <c r="F79" s="217">
        <f>SUM(F80:F85)</f>
        <v>192389.1</v>
      </c>
      <c r="G79" s="217">
        <f t="shared" ref="G79:L79" si="5">SUM(G80:G85)</f>
        <v>84296.1</v>
      </c>
      <c r="H79" s="217">
        <f t="shared" si="5"/>
        <v>112480.425</v>
      </c>
      <c r="I79" s="217">
        <f t="shared" si="5"/>
        <v>0</v>
      </c>
      <c r="J79" s="217">
        <f t="shared" si="5"/>
        <v>0</v>
      </c>
      <c r="K79" s="217">
        <f t="shared" si="5"/>
        <v>0</v>
      </c>
      <c r="L79" s="217">
        <f t="shared" si="5"/>
        <v>0</v>
      </c>
      <c r="M79" s="217">
        <f>SUM(M80:M85)</f>
        <v>6175.2750000000005</v>
      </c>
      <c r="N79" s="217">
        <f>SUM(N80:N85)</f>
        <v>0</v>
      </c>
      <c r="O79" s="217">
        <f t="shared" ref="O79:P79" si="6">SUM(O80:O85)</f>
        <v>0</v>
      </c>
      <c r="P79" s="217">
        <f t="shared" si="6"/>
        <v>0</v>
      </c>
      <c r="Q79" s="212">
        <f t="shared" si="4"/>
        <v>395340.9</v>
      </c>
      <c r="R79" s="218">
        <f>ROUND(N60-Q79,2)</f>
        <v>-10580.9</v>
      </c>
      <c r="S79" s="174" t="s">
        <v>111</v>
      </c>
    </row>
    <row r="80" spans="2:19" ht="18.75">
      <c r="B80" s="397"/>
      <c r="C80" s="399">
        <v>2023</v>
      </c>
      <c r="D80" s="400"/>
      <c r="E80" s="401"/>
      <c r="F80" s="29">
        <f>IF(AND($C$60=$C$80,$C$59=2019, $D$59="1 кв" ),F$64*((F70+100)/200)*F66/100*F67/100*F68/100*F69/100,
IF(AND($C$60=$C$80,$C$59=2019, $D$59&lt;&gt;"1 кв" ),F$64*((F70+100)/200)*F67/100*F68/100*F69/100,
IF(AND($C$60=$C$80,$C$59=2020, $D$59="1 кв"),F$64*((F70+100)/200)*F67/100*F68/100*F69/100,
IF(AND($C$60=$C$80,$C$59=2020, $D$59&lt;&gt;"1 кв"),F$64*((F70+100)/200)*F68/100*F69/100,
IF(AND($C$60=$C$80,$C$59=2021,$D$59="1 кв"),F$64*((F70+100)/200)*F68/100*F69/100,
IF(AND($C$60=$C$80,$C$59=2021,$D$59&lt;&gt;"1 кв"),F$64*((F70+100)/200)*F69/100,
IF(AND($C$60=$C$80,$C$59=2022,$D$59="1 кв"),F$64*((F70+100)/200)*F69/100,
IF(AND($C$60=$C$80,$C$59=2022,$D$59&lt;&gt;"1 кв"),F$64*((F70+100)/200),
IF(AND($C$60=$C$80,$C$59=2023,$D$59="1 кв"),F$64*((F70+100)/200),
IF(AND($C$60=$C$80,$C$59=2023,$D$59&lt;&gt;"1 кв"),F$64,0))))))))))</f>
        <v>0</v>
      </c>
      <c r="G80" s="29">
        <f t="shared" ref="G80:N80" si="7">IF(AND($C$60=$C$80,$C$59=2019, $D$59="1 кв" ),G$64*((G70+100)/200)*G66/100*G67/100*G68/100*G69/100,
IF(AND($C$60=$C$80,$C$59=2019, $D$59&lt;&gt;"1 кв" ),G$64*((G70+100)/200)*G67/100*G68/100*G69/100,
IF(AND($C$60=$C$80,$C$59=2020, $D$59="1 кв"),G$64*((G70+100)/200)*G67/100*G68/100*G69/100,
IF(AND($C$60=$C$80,$C$59=2020, $D$59&lt;&gt;"1 кв"),G$64*((G70+100)/200)*G68/100*G69/100,
IF(AND($C$60=$C$80,$C$59=2021,$D$59="1 кв"),G$64*((G70+100)/200)*G68/100*G69/100,
IF(AND($C$60=$C$80,$C$59=2021,$D$59&lt;&gt;"1 кв"),G$64*((G70+100)/200)*G69/100,
IF(AND($C$60=$C$80,$C$59=2022,$D$59="1 кв"),G$64*((G70+100)/200)*G69/100,
IF(AND($C$60=$C$80,$C$59=2022,$D$59&lt;&gt;"1 кв"),G$64*((G70+100)/200),
IF(AND($C$60=$C$80,$C$59=2023,$D$59="1 кв"),G$64*((G70+100)/200),
IF(AND($C$60=$C$80,$C$59=2023,$D$59&lt;&gt;"1 кв"),G$64,0))))))))))</f>
        <v>0</v>
      </c>
      <c r="H80" s="29">
        <f t="shared" si="7"/>
        <v>0</v>
      </c>
      <c r="I80" s="29">
        <f t="shared" si="7"/>
        <v>0</v>
      </c>
      <c r="J80" s="29">
        <f t="shared" si="7"/>
        <v>0</v>
      </c>
      <c r="K80" s="29">
        <f>IF(AND($C$60=$C$80,$C$59=2019, $D$59="1 кв" ),K$64*((K70+100)/200)*K66/100*K67/100*K68/100*K69/100,
IF(AND($C$60=$C$80,$C$59=2019, $D$59&lt;&gt;"1 кв" ),K$64*((K70+100)/200)*K67/100*K68/100*K69/100,
IF(AND($C$60=$C$80,$C$59=2020, $D$59="1 кв"),K$64*((K70+100)/200)*K67/100*K68/100*K69/100,
IF(AND($C$60=$C$80,$C$59=2020, $D$59&lt;&gt;"1 кв"),K$64*((K70+100)/200)*K68/100*K69/100,
IF(AND($C$60=$C$80,$C$59=2021,$D$59="1 кв"),K$64*((K70+100)/200)*K68/100*K69/100,
IF(AND($C$60=$C$80,$C$59=2021,$D$59&lt;&gt;"1 кв"),K$64*((K70+100)/200)*K69/100,
IF(AND($C$60=$C$80,$C$59=2022,$D$59="1 кв"),K$64*((K70+100)/200)*K69/100,
IF(AND($C$60=$C$80,$C$59=2022,$D$59&lt;&gt;"1 кв"),K$64*((K70+100)/200),
IF(AND($C$60=$C$80,$C$59=2023,$D$59="1 кв"),K$64*((K70+100)/200),
IF(AND($C$60=$C$80,$C$59=2023,$D$59&lt;&gt;"1 кв"),K$64,0))))))))))*0</f>
        <v>0</v>
      </c>
      <c r="L80" s="29">
        <f>IF(AND($C$60=$C$80,$C$59=2019, $D$59="1 кв" ),L$64*((L70+100)/200)*L66/100*L67/100*L68/100*L69/100,
IF(AND($C$60=$C$80,$C$59=2019, $D$59&lt;&gt;"1 кв" ),L$64*((L70+100)/200)*L67/100*L68/100*L69/100,
IF(AND($C$60=$C$80,$C$59=2020, $D$59="1 кв"),L$64*((L70+100)/200)*L67/100*L68/100*L69/100,
IF(AND($C$60=$C$80,$C$59=2020, $D$59&lt;&gt;"1 кв"),L$64*((L70+100)/200)*L68/100*L69/100,
IF(AND($C$60=$C$80,$C$59=2021,$D$59="1 кв"),L$64*((L70+100)/200)*L68/100*L69/100,
IF(AND($C$60=$C$80,$C$59=2021,$D$59&lt;&gt;"1 кв"),L$64*((L70+100)/200)*L69/100,
IF(AND($C$60=$C$80,$C$59=2022,$D$59="1 кв"),L$64*((L70+100)/200)*L69/100,
IF(AND($C$60=$C$80,$C$59=2022,$D$59&lt;&gt;"1 кв"),L$64*((L70+100)/200),
IF(AND($C$60=$C$80,$C$59=2023,$D$59="1 кв"),L$64*((L70+100)/200),
IF(AND($C$60=$C$80,$C$59=2023,$D$59&lt;&gt;"1 кв"),L$64,0))))))))))*0</f>
        <v>0</v>
      </c>
      <c r="M80" s="29">
        <f>IF(AND($C$60=$C$80,$C$59=2019, $D$59="1 кв" ),M$64*((M70+100)/200)*M66/100*M67/100*M68/100*M69/100*0.5,
IF(AND($C$60=$C$80,$C$59=2019, $D$59&lt;&gt;"1 кв" ),M$64*((M70+100)/200)*M67/100*M68/100*M69/100,
IF(AND($C$60=$C$80,$C$59=2020, $D$59="1 кв"),M$64*((M70+100)/200)*M67/100*M68/100*M69/100,
IF(AND($C$60=$C$80,$C$59=2020, $D$59&lt;&gt;"1 кв"),M$64*((M70+100)/200)*M68/100*M69/100,
IF(AND($C$60=$C$80,$C$59=2021,$D$59="1 кв"),M$64*((M70+100)/200)*M68/100*M69/100,
IF(AND($C$60=$C$80,$C$59=2021,$D$59&lt;&gt;"1 кв"),M$64*((M70+100)/200)*M69/100,
IF(AND($C$60=$C$80,$C$59=2022,$D$59="1 кв"),M$64*((M70+100)/200)*M69/100,
IF(AND($C$60=$C$80,$C$59=2022,$D$59&lt;&gt;"1 кв"),M$64*((M70+100)/200),
IF(AND($C$60=$C$80,$C$59=2023,$D$59="1 кв"),M$64*((M70+100)/200),
IF(AND($C$60=$C$80,$C$59=2023,$D$59&lt;&gt;"1 кв"),M$64,0))))))))))*0</f>
        <v>0</v>
      </c>
      <c r="N80" s="29">
        <f t="shared" si="7"/>
        <v>0</v>
      </c>
      <c r="O80" s="29">
        <f>IF(AND($C$60=$C$80,$C$59=2019, $D$59="1 кв" ),O$64*((O70+100)/200)*O66/100*O67/100*O68/100*O69/100,
IF(AND($C$60=$C$80,$C$59=2019, $D$59&lt;&gt;"1 кв" ),O$64*((O70+100)/200)*O67/100*O68/100*O69/100,
IF(AND($C$60=$C$80,$C$59=2020, $D$59="1 кв"),O$64*((O70+100)/200)*O67/100*O68/100*O69/100,
IF(AND($C$60=$C$80,$C$59=2020, $D$59&lt;&gt;"1 кв"),O$64*((O70+100)/200)*O68/100*O69/100,
IF(AND($C$60=$C$80,$C$59=2021,$D$59="1 кв"),O$64*((O70+100)/200)*O68/100*O69/100,
IF(AND($C$60=$C$80,$C$59=2021,$D$59&lt;&gt;"1 кв"),O$64*((O70+100)/200)*O69/100,
IF(AND($C$60=$C$80,$C$59=2022,$D$59="1 кв"),O$64*((O70+100)/200)*O69/100,
IF(AND($C$60=$C$80,$C$59=2022,$D$59&lt;&gt;"1 кв"),O$64*((O70+100)/200),
IF(AND($C$60=$C$80,$C$59=2023,$D$59="1 кв"),O$64*((O70+100)/200),
IF(AND($C$60=$C$80,$C$59=2023,$D$59&lt;&gt;"1 кв"),O$64,0))))))))))</f>
        <v>0</v>
      </c>
      <c r="P80" s="29">
        <f>IF(AND($C$60=$C$80,$C$59=2019, $D$59="1 кв" ),P$64*((P70+100)/200)*P66/100*P67/100*P68/100*P69/100,
IF(AND($C$60=$C$80,$C$59=2019, $D$59&lt;&gt;"1 кв" ),P$64*((P70+100)/200)*P67/100*P68/100*P69/100,
IF(AND($C$60=$C$80,$C$59=2020, $D$59="1 кв"),P$64*((P70+100)/200)*P67/100*P68/100*P69/100,
IF(AND($C$60=$C$80,$C$59=2020, $D$59&lt;&gt;"1 кв"),P$64*((P70+100)/200)*P68/100*P69/100,
IF(AND($C$60=$C$80,$C$59=2021,$D$59="1 кв"),P$64*((P70+100)/200)*P68/100*P69/100,
IF(AND($C$60=$C$80,$C$59=2021,$D$59&lt;&gt;"1 кв"),P$64*((P70+100)/200)*P69/100,
IF(AND($C$60=$C$80,$C$59=2022,$D$59="1 кв"),P$64*((P70+100)/200)*P69/100,
IF(AND($C$60=$C$80,$C$59=2022,$D$59&lt;&gt;"1 кв"),P$64*((P70+100)/200),
IF(AND($C$60=$C$80,$C$59=2023,$D$59="1 кв"),P$64*((P70+100)/200),
IF(AND($C$60=$C$80,$C$59=2023,$D$59&lt;&gt;"1 кв"),P$64,0))))))))))*0</f>
        <v>0</v>
      </c>
      <c r="Q80" s="212">
        <f t="shared" si="4"/>
        <v>0</v>
      </c>
    </row>
    <row r="81" spans="2:19" ht="18.75">
      <c r="B81" s="397"/>
      <c r="C81" s="402">
        <f>C80+1</f>
        <v>2024</v>
      </c>
      <c r="D81" s="402"/>
      <c r="E81" s="402"/>
      <c r="F81" s="29">
        <f>IF(AND($C$60=$C$81,$C$59=2019,$D$59="1 кв"),F$64*((F71+100)/200)*F66/100*F67/100*F68/100*F69/100*F70/100,
IF(AND($C$60=$C$81,$C$59=2019,$D$59&lt;&gt;"1 кв"),F$64*((F71+100)/200)*F67/100*F68/100*F69/100*F70/100,
IF(AND($C$60=$C$81,$C$59=2020,$D$59="1 кв"),F$64*((F71+100)/200)*F67/100*F68/100*F69/100*F70/100,
IF(AND($C$60=$C$81,$C$59=2020,$D$59&lt;&gt;"1 кв"),F$64*((F71+100)/200)*F68/100*F69/100*F70/100,
IF(AND($C$60=$C$81,$C$59=2021,$D$59="1 кв"),F$64*((F71+100)/200)*F68/100*F69/100*F70/100,
IF(AND($C$60=$C$81,$C$59=2021,$D$59&lt;&gt;"1 кв"),F$64*((F71+100)/200)*F69/100*F70/100,
IF(AND($C$60=$C$81,$C$59=2022,$D$59="1 кв"),F$64*((F71+100)/200)*F69/100*F70/100,
IF(AND($C$60=$C$81,$C$59=2022,$D$59&lt;&gt;"1 кв"),F$64*((F71+100)/200)*F70/100,
IF(AND($C$60=$C$81,$C$59=2023,$D$59="1 кв"),F$64*((F71+100)/200)*F70/100,
IF(AND($C$60=$C$81,$C$59=2023,$D$59&lt;&gt;"1 кв"),F$64*((F71+100)/200),
IF(AND($C$60=$C$81,$C$59=2024,$D$59="1 кв"),F$64*((F71+100)/200),
IF(AND($C$60=$C$81,$C$59=2024,$D$59&lt;&gt;"1 кв"),F$64,
0))))))))))))</f>
        <v>0</v>
      </c>
      <c r="G81" s="29">
        <f t="shared" ref="G81:N81" si="8">IF(AND($C$60=$C$81,$C$59=2019,$D$59="1 кв"),G$64*((G71+100)/200)*G66/100*G67/100*G68/100*G69/100*G70/100,
IF(AND($C$60=$C$81,$C$59=2019,$D$59&lt;&gt;"1 кв"),G$64*((G71+100)/200)*G67/100*G68/100*G69/100*G70/100,
IF(AND($C$60=$C$81,$C$59=2020,$D$59="1 кв"),G$64*((G71+100)/200)*G67/100*G68/100*G69/100*G70/100,
IF(AND($C$60=$C$81,$C$59=2020,$D$59&lt;&gt;"1 кв"),G$64*((G71+100)/200)*G68/100*G69/100*G70/100,
IF(AND($C$60=$C$81,$C$59=2021,$D$59="1 кв"),G$64*((G71+100)/200)*G68/100*G69/100*G70/100,
IF(AND($C$60=$C$81,$C$59=2021,$D$59&lt;&gt;"1 кв"),G$64*((G71+100)/200)*G69/100*G70/100,
IF(AND($C$60=$C$81,$C$59=2022,$D$59="1 кв"),G$64*((G71+100)/200)*G69/100*G70/100,
IF(AND($C$60=$C$81,$C$59=2022,$D$59&lt;&gt;"1 кв"),G$64*((G71+100)/200)*G70/100,
IF(AND($C$60=$C$81,$C$59=2023,$D$59="1 кв"),G$64*((G71+100)/200)*G70/100,
IF(AND($C$60=$C$81,$C$59=2023,$D$59&lt;&gt;"1 кв"),G$64*((G71+100)/200),
IF(AND($C$60=$C$81,$C$59=2024,$D$59="1 кв"),G$64*((G71+100)/200),
IF(AND($C$60=$C$81,$C$59=2024,$D$59&lt;&gt;"1 кв"),G$64,
0))))))))))))</f>
        <v>0</v>
      </c>
      <c r="H81" s="29">
        <f t="shared" si="8"/>
        <v>0</v>
      </c>
      <c r="I81" s="29">
        <f t="shared" si="8"/>
        <v>0</v>
      </c>
      <c r="J81" s="29">
        <f>IF(AND($C$60=$C$81,$C$59=2019,$D$59="1 кв"),J$64*((J71+100)/200)*J66/100*J67/100*J68/100*J69/100*J70/100,
IF(AND($C$60=$C$81,$C$59=2019,$D$59&lt;&gt;"1 кв"),J$64*((J71+100)/200)*J67/100*J68/100*J69/100*J70/100,
IF(AND($C$60=$C$81,$C$59=2020,$D$59="1 кв"),J$64*((J71+100)/200)*J67/100*J68/100*J69/100*J70/100,
IF(AND($C$60=$C$81,$C$59=2020,$D$59&lt;&gt;"1 кв"),J$64*((J71+100)/200)*J68/100*J69/100*J70/100,
IF(AND($C$60=$C$81,$C$59=2021,$D$59="1 кв"),J$64*((J71+100)/200)*J68/100*J69/100*J70/100,
IF(AND($C$60=$C$81,$C$59=2021,$D$59&lt;&gt;"1 кв"),J$64*((J71+100)/200)*J69/100*J70/100,
IF(AND($C$60=$C$81,$C$59=2022,$D$59="1 кв"),J$64*((J71+100)/200)*J69/100*J70/100,
IF(AND($C$60=$C$81,$C$59=2022,$D$59&lt;&gt;"1 кв"),J$64*((J71+100)/200)*J70/100,
IF(AND($C$60=$C$81,$C$59=2023,$D$59="1 кв"),J$64*((J71+100)/200)*J70/100,
IF(AND($C$60=$C$81,$C$59=2023,$D$59&lt;&gt;"1 кв"),J$64*((J71+100)/200),
IF(AND($C$60=$C$81,$C$59=2024,$D$59="1 кв"),J$64*((J71+100)/200),
IF(AND($C$60=$C$81,$C$59=2024,$D$59&lt;&gt;"1 кв"),J$64,
0))))))))))))</f>
        <v>0</v>
      </c>
      <c r="K81" s="29">
        <f>IF(AND($C$60=$C$81,$C$59=2019,$D$59="1 кв"),K$64*((K71+100)/200)*K66/100*K67/100*K68/100*K69/100*K70/100,
IF(AND($C$60=$C$81,$C$59=2019,$D$59&lt;&gt;"1 кв"),K$64*((K71+100)/200)*K67/100*K68/100*K69/100*K70/100,
IF(AND($C$60=$C$81,$C$59=2020,$D$59="1 кв"),K$64*((K71+100)/200)*K67/100*K68/100*K69/100*K70/100,
IF(AND($C$60=$C$81,$C$59=2020,$D$59&lt;&gt;"1 кв"),K$64*((K71+100)/200)*K68/100*K69/100*K70/100,
IF(AND($C$60=$C$81,$C$59=2021,$D$59="1 кв"),K$64*((K71+100)/200)*K68/100*K69/100*K70/100,
IF(AND($C$60=$C$81,$C$59=2021,$D$59&lt;&gt;"1 кв"),K$64*((K71+100)/200)*K69/100*K70/100,
IF(AND($C$60=$C$81,$C$59=2022,$D$59="1 кв"),K$64*((K71+100)/200)*K69/100*K70/100,
IF(AND($C$60=$C$81,$C$59=2022,$D$59&lt;&gt;"1 кв"),K$64*((K71+100)/200)*K70/100,
IF(AND($C$60=$C$81,$C$59=2023,$D$59="1 кв"),K$64*((K71+100)/200)*K70/100,
IF(AND($C$60=$C$81,$C$59=2023,$D$59&lt;&gt;"1 кв"),K$64*((K71+100)/200),
IF(AND($C$60=$C$81,$C$59=2024,$D$59="1 кв"),K$64*((K71+100)/200),
IF(AND($C$60=$C$81,$C$59=2024,$D$59&lt;&gt;"1 кв"),K$64,
0))))))))))))*0</f>
        <v>0</v>
      </c>
      <c r="L81" s="29">
        <f>IF(AND($C$60=$C$81,$C$59=2019,$D$59="1 кв"),L$64*((L71+100)/200)*L66/100*L67/100*L68/100*L69/100*L70/100,
IF(AND($C$60=$C$81,$C$59=2019,$D$59&lt;&gt;"1 кв"),L$64*((L71+100)/200)*L67/100*L68/100*L69/100*L70/100,
IF(AND($C$60=$C$81,$C$59=2020,$D$59="1 кв"),L$64*((L71+100)/200)*L67/100*L68/100*L69/100*L70/100,
IF(AND($C$60=$C$81,$C$59=2020,$D$59&lt;&gt;"1 кв"),L$64*((L71+100)/200)*L68/100*L69/100*L70/100,
IF(AND($C$60=$C$81,$C$59=2021,$D$59="1 кв"),L$64*((L71+100)/200)*L68/100*L69/100*L70/100,
IF(AND($C$60=$C$81,$C$59=2021,$D$59&lt;&gt;"1 кв"),L$64*((L71+100)/200)*L69/100*L70/100,
IF(AND($C$60=$C$81,$C$59=2022,$D$59="1 кв"),L$64*((L71+100)/200)*L69/100*L70/100,
IF(AND($C$60=$C$81,$C$59=2022,$D$59&lt;&gt;"1 кв"),L$64*((L71+100)/200)*L70/100,
IF(AND($C$60=$C$81,$C$59=2023,$D$59="1 кв"),L$64*((L71+100)/200)*L70/100,
IF(AND($C$60=$C$81,$C$59=2023,$D$59&lt;&gt;"1 кв"),L$64*((L71+100)/200),
IF(AND($C$60=$C$81,$C$59=2024,$D$59="1 кв"),L$64*((L71+100)/200),
IF(AND($C$60=$C$81,$C$59=2024,$D$59&lt;&gt;"1 кв"),L$64,
0))))))))))))*0</f>
        <v>0</v>
      </c>
      <c r="M81" s="29">
        <f>IF(AND($C$60=$C$81,$C$59=2019,$D$59="1 кв"),M$64*((M71+100)/200)*M66/100*M67/100*M68/100*M69/100*M70/100,
IF(AND($C$60=$C$81,$C$59=2019,$D$59&lt;&gt;"1 кв"),M$64*((M71+100)/200)*M67/100*M68/100*M69/100*M70/100,
IF(AND($C$60=$C$81,$C$59=2020,$D$59="1 кв"),M$64*((M71+100)/200)*M67/100*M68/100*M69/100*M70/100,
IF(AND($C$60=$C$81,$C$59=2020,$D$59&lt;&gt;"1 кв"),M$64*((M71+100)/200)*M68/100*M69/100*M70/100,
IF(AND($C$60=$C$81,$C$59=2021,$D$59="1 кв"),M$64*((M71+100)/200)*M68/100*M69/100*M70/100,
IF(AND($C$60=$C$81,$C$59=2021,$D$59&lt;&gt;"1 кв"),M$64*((M71+100)/200)*M69/100*M70/100,
IF(AND($C$60=$C$81,$C$59=2022,$D$59="1 кв"),M$64*((M71+100)/200)*M69/100*M70/100,
IF(AND($C$60=$C$81,$C$59=2022,$D$59&lt;&gt;"1 кв"),M$64*((M71+100)/200)*M70/100,
IF(AND($C$60=$C$81,$C$59=2023,$D$59="1 кв"),M$64*((M71+100)/200)*M70/100,
IF(AND($C$60=$C$81,$C$59=2023,$D$59&lt;&gt;"1 кв"),M$64*((M71+100)/200),
IF(AND($C$60=$C$81,$C$59=2024,$D$59="1 кв"),M$64*((M71+100)/200),
IF(AND($C$60=$C$81,$C$59=2024,$D$59&lt;&gt;"1 кв"),M$64,
0))))))))))))*0.5</f>
        <v>0</v>
      </c>
      <c r="N81" s="29">
        <f t="shared" si="8"/>
        <v>0</v>
      </c>
      <c r="O81" s="29">
        <f>IF(AND($C$60=$C$81,$C$59=2019,$D$59="1 кв"),O$64*((O71+100)/200)*O66/100*O67/100*O68/100*O69/100*O70/100,
IF(AND($C$60=$C$81,$C$59=2019,$D$59&lt;&gt;"1 кв"),O$64*((O71+100)/200)*O67/100*O68/100*O69/100*O70/100,
IF(AND($C$60=$C$81,$C$59=2020,$D$59="1 кв"),O$64*((O71+100)/200)*O67/100*O68/100*O69/100*O70/100,
IF(AND($C$60=$C$81,$C$59=2020,$D$59&lt;&gt;"1 кв"),O$64*((O71+100)/200)*O68/100*O69/100*O70/100,
IF(AND($C$60=$C$81,$C$59=2021,$D$59="1 кв"),O$64*((O71+100)/200)*O68/100*O69/100*O70/100,
IF(AND($C$60=$C$81,$C$59=2021,$D$59&lt;&gt;"1 кв"),O$64*((O71+100)/200)*O69/100*O70/100,
IF(AND($C$60=$C$81,$C$59=2022,$D$59="1 кв"),O$64*((O71+100)/200)*O69/100*O70/100,
IF(AND($C$60=$C$81,$C$59=2022,$D$59&lt;&gt;"1 кв"),O$64*((O71+100)/200)*O70/100,
IF(AND($C$60=$C$81,$C$59=2023,$D$59="1 кв"),O$64*((O71+100)/200)*O70/100,
IF(AND($C$60=$C$81,$C$59=2023,$D$59&lt;&gt;"1 кв"),O$64*((O71+100)/200),
IF(AND($C$60=$C$81,$C$59=2024,$D$59="1 кв"),O$64*((O71+100)/200),
IF(AND($C$60=$C$81,$C$59=2024,$D$59&lt;&gt;"1 кв"),O$64,
0))))))))))))</f>
        <v>0</v>
      </c>
      <c r="P81" s="29">
        <f>IF(AND($C$60=$C$81,$C$59=2019,$D$59="1 кв"),P$64*((P71+100)/200)*P66/100*P67/100*P68/100*P69/100*P70/100,
IF(AND($C$60=$C$81,$C$59=2019,$D$59&lt;&gt;"1 кв"),P$64*((P71+100)/200)*P67/100*P68/100*P69/100*P70/100,
IF(AND($C$60=$C$81,$C$59=2020,$D$59="1 кв"),P$64*((P71+100)/200)*P67/100*P68/100*P69/100*P70/100,
IF(AND($C$60=$C$81,$C$59=2020,$D$59&lt;&gt;"1 кв"),P$64*((P71+100)/200)*P68/100*P69/100*P70/100,
IF(AND($C$60=$C$81,$C$59=2021,$D$59="1 кв"),P$64*((P71+100)/200)*P68/100*P69/100*P70/100,
IF(AND($C$60=$C$81,$C$59=2021,$D$59&lt;&gt;"1 кв"),P$64*((P71+100)/200)*P69/100*P70/100,
IF(AND($C$60=$C$81,$C$59=2022,$D$59="1 кв"),P$64*((P71+100)/200)*P69/100*P70/100,
IF(AND($C$60=$C$81,$C$59=2022,$D$59&lt;&gt;"1 кв"),P$64*((P71+100)/200)*P70/100,
IF(AND($C$60=$C$81,$C$59=2023,$D$59="1 кв"),P$64*((P71+100)/200)*P70/100,
IF(AND($C$60=$C$81,$C$59=2023,$D$59&lt;&gt;"1 кв"),P$64*((P71+100)/200),
IF(AND($C$60=$C$81,$C$59=2024,$D$59="1 кв"),P$64*((P71+100)/200),
IF(AND($C$60=$C$81,$C$59=2024,$D$59&lt;&gt;"1 кв"),P$64,
0))))))))))))*0</f>
        <v>0</v>
      </c>
      <c r="Q81" s="212">
        <f t="shared" si="4"/>
        <v>0</v>
      </c>
    </row>
    <row r="82" spans="2:19" ht="18.75" customHeight="1">
      <c r="B82" s="397"/>
      <c r="C82" s="402">
        <f>C81+1</f>
        <v>2025</v>
      </c>
      <c r="D82" s="402"/>
      <c r="E82" s="402"/>
      <c r="F82" s="29">
        <f>IF(AND($C$60=$C$82,$C$59=2019,$D$59="1 кв"),F$64*((F72+100)/200)*F66/100*F67/100*F68/100*F69/100*F70/100*F71/100,
IF(AND($C$60=$C$82,$C$59=2019,$D$59&lt;&gt;"1 кв"),F$64*((F72+100)/200)*F67/100*F68/100*F69/100*F70/100*F71/100,
IF(AND($C$60=$C$82,$C$59=2020,$D$59="1 кв"),F$64*((F72+100)/200)*F67/100*F68/100*F69/100*F70/100*F71/100,
IF(AND($C$60=$C$82,$C$59=2020,$D$59&lt;&gt;"1 кв"),F$64*((F72+100)/200)*F68/100*F69/100*F70/100*F71/100,
IF(AND($C$60=$C$82,$C$59=2021,$D$59="1 кв"),F$64*((F72+100)/200)*F68/100*F69/100*F70/100*F71/100,
IF(AND($C$60=$C$82,$C$59=2021,$D$59&lt;&gt;"1 кв"),F$64*((F72+100)/200)*F69/100*F70/100*F71/100,
IF(AND($C$60=$C$82,$C$59=2022,$D$59="1 кв"),F$64*((F72+100)/200)*F69/100*F70/100*F71/100,
IF(AND($C$60=$C$82,$C$59=2022,$D$59&lt;&gt;"1 кв"),F$64*((F72+100)/200)*F70/100*F71/100,
IF(AND($C$60=$C$82,$C$59=2023,$D$59="1 кв"),F$64*((F72+100)/200)*F70/100*F71/100,
IF(AND($C$60=$C$82,$C$59=2023,$D$59&lt;&gt;"1 кв"),F$64*((F72+100)/200)*F71/100,
IF(AND($C$60=$C$82,$C$59=2024,$D$59="1 кв"),F$64*((F72+100)/200)*F71/100,
IF(AND($C$60=$C$82,$C$59=2024,$D$59&lt;&gt;"1 кв"),F$64*((F72+100)/200),
IF(AND($C$60=$C$82,$C$59=2025,$D$59="1 кв"),F$64*((F72+100)/200),
IF(AND($C$60=$C$82,$C$59=2025,$D$59&lt;&gt;"1 кв"),F$64,
0))))))))))))))</f>
        <v>0</v>
      </c>
      <c r="G82" s="29">
        <f>IF(AND($C$60=$C$82,$C$59=2019,$D$59="1 кв"),G$64*((G72+100)/200)*G66/100*G67/100*G68/100*G69/100*G70/100*G71/100,
IF(AND($C$60=$C$82,$C$59=2019,$D$59&lt;&gt;"1 кв"),G$64*((G72+100)/200)*G67/100*G68/100*G69/100*G70/100*G71/100,
IF(AND($C$60=$C$82,$C$59=2020,$D$59="1 кв"),G$64*((G72+100)/200)*G67/100*G68/100*G69/100*G70/100*G71/100,
IF(AND($C$60=$C$82,$C$59=2020,$D$59&lt;&gt;"1 кв"),G$64*((G72+100)/200)*G68/100*G69/100*G70/100*G71/100,
IF(AND($C$60=$C$82,$C$59=2021,$D$59="1 кв"),G$64*((G72+100)/200)*G68/100*G69/100*G70/100*G71/100,
IF(AND($C$60=$C$82,$C$59=2021,$D$59&lt;&gt;"1 кв"),G$64*((G72+100)/200)*G69/100*G70/100*G71/100,
IF(AND($C$60=$C$82,$C$59=2022,$D$59="1 кв"),G$64*((G72+100)/200)*G69/100*G70/100*G71/100,
IF(AND($C$60=$C$82,$C$59=2022,$D$59&lt;&gt;"1 кв"),G$64*((G72+100)/200)*G70/100*G71/100,
IF(AND($C$60=$C$82,$C$59=2023,$D$59="1 кв"),G$64*((G72+100)/200)*G70/100*G71/100,
IF(AND($C$60=$C$82,$C$59=2023,$D$59&lt;&gt;"1 кв"),G$64*((G72+100)/200)*G71/100,
IF(AND($C$60=$C$82,$C$59=2024,$D$59="1 кв"),G$64*((G72+100)/200)*G71/100,
IF(AND($C$60=$C$82,$C$59=2024,$D$59&lt;&gt;"1 кв"),G$64*((G72+100)/200),
IF(AND($C$60=$C$82,$C$59=2025,$D$59="1 кв"),G$64*((G72+100)/200),
IF(AND($C$60=$C$82,$C$59=2025,$D$59&lt;&gt;"1 кв"),G$64,
0))))))))))))))</f>
        <v>0</v>
      </c>
      <c r="H82" s="29">
        <f>IF(AND($C$60=$C$82,$C$59=2019,$D$59="1 кв"),H$64*((H72+100)/200)*H66/100*H67/100*H68/100*H69/100*H70/100*H71/100,
IF(AND($C$60=$C$82,$C$59=2019,$D$59&lt;&gt;"1 кв"),H$64*((H72+100)/200)*H67/100*H68/100*H69/100*H70/100*H71/100,
IF(AND($C$60=$C$82,$C$59=2020,$D$59="1 кв"),H$64*((H72+100)/200)*H67/100*H68/100*H69/100*H70/100*H71/100,
IF(AND($C$60=$C$82,$C$59=2020,$D$59&lt;&gt;"1 кв"),H$64*((H72+100)/200)*H68/100*H69/100*H70/100*H71/100,
IF(AND($C$60=$C$82,$C$59=2021,$D$59="1 кв"),H$64*((H72+100)/200)*H68/100*H69/100*H70/100*H71/100,
IF(AND($C$60=$C$82,$C$59=2021,$D$59&lt;&gt;"1 кв"),H$64*((H72+100)/200)*H69/100*H70/100*H71/100,
IF(AND($C$60=$C$82,$C$59=2022,$D$59="1 кв"),H$64*((H72+100)/200)*H69/100*H70/100*H71/100,
IF(AND($C$60=$C$82,$C$59=2022,$D$59&lt;&gt;"1 кв"),H$64*((H72+100)/200)*H70/100*H71/100,
IF(AND($C$60=$C$82,$C$59=2023,$D$59="1 кв"),H$64*((H72+100)/200)*H70/100*H71/100,
IF(AND($C$60=$C$82,$C$59=2023,$D$59&lt;&gt;"1 кв"),H$64*((H72+100)/200)*H71/100,
IF(AND($C$60=$C$82,$C$59=2024,$D$59="1 кв"),H$64*((H72+100)/200)*H71/100,
IF(AND($C$60=$C$82,$C$59=2024,$D$59&lt;&gt;"1 кв"),H$64*((H72+100)/200),
IF(AND($C$60=$C$82,$C$59=2025,$D$59="1 кв"),H$64*((H72+100)/200),
IF(AND($C$60=$C$82,$C$59=2025,$D$59&lt;&gt;"1 кв"),H$64,
0))))))))))))))</f>
        <v>0</v>
      </c>
      <c r="I82" s="29">
        <f t="shared" ref="I82:P82" si="9">IF(AND($C$60=$C$82,$C$59=2019,$D$59="1 кв"),I$64*((I72+100)/200)*I66/100*I67/100*I68/100*I69/100*I70/100*I71/100,
IF(AND($C$60=$C$82,$C$59=2019,$D$59&lt;&gt;"1 кв"),I$64*((I72+100)/200)*I67/100*I68/100*I69/100*I70/100*I71/100,
IF(AND($C$60=$C$82,$C$59=2020,$D$59="1 кв"),I$64*((I72+100)/200)*I67/100*I68/100*I69/100*I70/100*I71/100,
IF(AND($C$60=$C$82,$C$59=2020,$D$59&lt;&gt;"1 кв"),I$64*((I72+100)/200)*I68/100*I69/100*I70/100*I71/100,
IF(AND($C$60=$C$82,$C$59=2021,$D$59="1 кв"),I$64*((I72+100)/200)*I68/100*I69/100*I70/100*I71/100,
IF(AND($C$60=$C$82,$C$59=2021,$D$59&lt;&gt;"1 кв"),I$64*((I72+100)/200)*I69/100*I70/100*I71/100,
IF(AND($C$60=$C$82,$C$59=2022,$D$59="1 кв"),I$64*((I72+100)/200)*I69/100*I70/100*I71/100,
IF(AND($C$60=$C$82,$C$59=2022,$D$59&lt;&gt;"1 кв"),I$64*((I72+100)/200)*I70/100*I71/100,
IF(AND($C$60=$C$82,$C$59=2023,$D$59="1 кв"),I$64*((I72+100)/200)*I70/100*I71/100,
IF(AND($C$60=$C$82,$C$59=2023,$D$59&lt;&gt;"1 кв"),I$64*((I72+100)/200)*I71/100,
IF(AND($C$60=$C$82,$C$59=2024,$D$59="1 кв"),I$64*((I72+100)/200)*I71/100,
IF(AND($C$60=$C$82,$C$59=2024,$D$59&lt;&gt;"1 кв"),I$64*((I72+100)/200),
IF(AND($C$60=$C$82,$C$59=2025,$D$59="1 кв"),I$64*((I72+100)/200),
IF(AND($C$60=$C$82,$C$59=2025,$D$59="1 кв"),I$64,
0))))))))))))))</f>
        <v>0</v>
      </c>
      <c r="J82" s="29">
        <f>IF(AND($C$60=$C$82,$C$59=2019,$D$59="1 кв"),J$64*((J72+100)/200)*J66/100*J67/100*J68/100*J69/100*J70/100*J71/100,
IF(AND($C$60=$C$82,$C$59=2019,$D$59&lt;&gt;"1 кв"),J$64*((J72+100)/200)*J67/100*J68/100*J69/100*J70/100*J71/100,
IF(AND($C$60=$C$82,$C$59=2020,$D$59="1 кв"),J$64*((J72+100)/200)*J67/100*J68/100*J69/100*J70/100*J71/100,
IF(AND($C$60=$C$82,$C$59=2020,$D$59&lt;&gt;"1 кв"),J$64*((J72+100)/200)*J68/100*J69/100*J70/100*J71/100,
IF(AND($C$60=$C$82,$C$59=2021,$D$59="1 кв"),J$64*((J72+100)/200)*J68/100*J69/100*J70/100*J71/100,
IF(AND($C$60=$C$82,$C$59=2021,$D$59&lt;&gt;"1 кв"),J$64*((J72+100)/200)*J69/100*J70/100*J71/100,
IF(AND($C$60=$C$82,$C$59=2022,$D$59="1 кв"),J$64*((J72+100)/200)*J69/100*J70/100*J71/100,
IF(AND($C$60=$C$82,$C$59=2022,$D$59&lt;&gt;"1 кв"),J$64*((J72+100)/200)*J70/100*J71/100,
IF(AND($C$60=$C$82,$C$59=2023,$D$59="1 кв"),J$64*((J72+100)/200)*J70/100*J71/100,
IF(AND($C$60=$C$82,$C$59=2023,$D$59&lt;&gt;"1 кв"),J$64*((J72+100)/200)*J71/100,
IF(AND($C$60=$C$82,$C$59=2024,$D$59="1 кв"),J$64*((J72+100)/200)*J71/100,
IF(AND($C$60=$C$82,$C$59=2024,$D$59&lt;&gt;"1 кв"),J$64*((J72+100)/200),
IF(AND($C$60=$C$82,$C$59=2025,$D$59="1 кв"),J$64*((J72+100)/200),
IF(AND($C$60=$C$82,$C$59=2025,$D$59="1 кв"),J$64,
0))))))))))))))</f>
        <v>0</v>
      </c>
      <c r="K82" s="29">
        <f>IF(AND($C$60=$C$82,$C$59=2019,$D$59="1 кв"),K$64*((K72+100)/200)*K66/100*K67/100*K68/100*K69/100*K70/100*K71/100,
IF(AND($C$60=$C$82,$C$59=2019,$D$59&lt;&gt;"1 кв"),K$64*((K72+100)/200)*K67/100*K68/100*K69/100*K70/100*K71/100,
IF(AND($C$60=$C$82,$C$59=2020,$D$59="1 кв"),K$64*((K72+100)/200)*K67/100*K68/100*K69/100*K70/100*K71/100,
IF(AND($C$60=$C$82,$C$59=2020,$D$59&lt;&gt;"1 кв"),K$64*((K72+100)/200)*K68/100*K69/100*K70/100*K71/100,
IF(AND($C$60=$C$82,$C$59=2021,$D$59="1 кв"),K$64*((K72+100)/200)*K68/100*K69/100*K70/100*K71/100,
IF(AND($C$60=$C$82,$C$59=2021,$D$59&lt;&gt;"1 кв"),K$64*((K72+100)/200)*K69/100*K70/100*K71/100,
IF(AND($C$60=$C$82,$C$59=2022,$D$59="1 кв"),K$64*((K72+100)/200)*K69/100*K70/100*K71/100,
IF(AND($C$60=$C$82,$C$59=2022,$D$59&lt;&gt;"1 кв"),K$64*((K72+100)/200)*K70/100*K71/100,
IF(AND($C$60=$C$82,$C$59=2023,$D$59="1 кв"),K$64*((K72+100)/200)*K70/100*K71/100,
IF(AND($C$60=$C$82,$C$59=2023,$D$59&lt;&gt;"1 кв"),K$64*((K72+100)/200)*K71/100,
IF(AND($C$60=$C$82,$C$59=2024,$D$59="1 кв"),K$64*((K72+100)/200)*K71/100,
IF(AND($C$60=$C$82,$C$59=2024,$D$59&lt;&gt;"1 кв"),K$64*((K72+100)/200),
IF(AND($C$60=$C$82,$C$59=2025,$D$59="1 кв"),K$64*((K72+100)/200),
IF(AND($C$60=$C$82,$C$59=2025,$D$59="1 кв"),K$64,
0))))))))))))))*0</f>
        <v>0</v>
      </c>
      <c r="L82" s="29">
        <f>IF(AND($C$60=$C$82,$C$59=2019,$D$59="1 кв"),L$64*((L72+100)/200)*L66/100*L67/100*L68/100*L69/100*L70/100*L71/100,
IF(AND($C$60=$C$82,$C$59=2019,$D$59&lt;&gt;"1 кв"),L$64*((L72+100)/200)*L67/100*L68/100*L69/100*L70/100*L71/100,
IF(AND($C$60=$C$82,$C$59=2020,$D$59="1 кв"),L$64*((L72+100)/200)*L67/100*L68/100*L69/100*L70/100*L71/100,
IF(AND($C$60=$C$82,$C$59=2020,$D$59&lt;&gt;"1 кв"),L$64*((L72+100)/200)*L68/100*L69/100*L70/100*L71/100,
IF(AND($C$60=$C$82,$C$59=2021,$D$59="1 кв"),L$64*((L72+100)/200)*L68/100*L69/100*L70/100*L71/100,
IF(AND($C$60=$C$82,$C$59=2021,$D$59&lt;&gt;"1 кв"),L$64*((L72+100)/200)*L69/100*L70/100*L71/100,
IF(AND($C$60=$C$82,$C$59=2022,$D$59="1 кв"),L$64*((L72+100)/200)*L69/100*L70/100*L71/100,
IF(AND($C$60=$C$82,$C$59=2022,$D$59&lt;&gt;"1 кв"),L$64*((L72+100)/200)*L70/100*L71/100,
IF(AND($C$60=$C$82,$C$59=2023,$D$59="1 кв"),L$64*((L72+100)/200)*L70/100*L71/100,
IF(AND($C$60=$C$82,$C$59=2023,$D$59&lt;&gt;"1 кв"),L$64*((L72+100)/200)*L71/100,
IF(AND($C$60=$C$82,$C$59=2024,$D$59="1 кв"),L$64*((L72+100)/200)*L71/100,
IF(AND($C$60=$C$82,$C$59=2024,$D$59&lt;&gt;"1 кв"),L$64*((L72+100)/200),
IF(AND($C$60=$C$82,$C$59=2025,$D$59="1 кв"),L$64*((L72+100)/200),
IF(AND($C$60=$C$82,$C$59=2025,$D$59="1 кв"),L$64,
0))))))))))))))*0</f>
        <v>0</v>
      </c>
      <c r="M82" s="29">
        <f>IF(AND($C$60=$C$82,$C$59=2019,$D$59="1 кв"),M$64*((M72+100)/200)*M66/100*M67/100*M68/100*M69/100*M70/100*M71/100,
IF(AND($C$60=$C$82,$C$59=2019,$D$59&lt;&gt;"1 кв"),M$64*((M72+100)/200)*M67/100*M68/100*M69/100*M70/100*M71/100,
IF(AND($C$60=$C$82,$C$59=2020,$D$59="1 кв"),M$64*((M72+100)/200)*M67/100*M68/100*M69/100*M70/100*M71/100,
IF(AND($C$60=$C$82,$C$59=2020,$D$59&lt;&gt;"1 кв"),M$64*((M72+100)/200)*M68/100*M69/100*M70/100*M71/100,
IF(AND($C$60=$C$82,$C$59=2021,$D$59="1 кв"),M$64*((M72+100)/200)*M68/100*M69/100*M70/100*M71/100,
IF(AND($C$60=$C$82,$C$59=2021,$D$59&lt;&gt;"1 кв"),M$64*((M72+100)/200)*M69/100*M70/100*M71/100,
IF(AND($C$60=$C$82,$C$59=2022,$D$59="1 кв"),M$64*((M72+100)/200)*M69/100*M70/100*M71/100,
IF(AND($C$60=$C$82,$C$59=2022,$D$59&lt;&gt;"1 кв"),M$64*((M72+100)/200)*M70/100*M71/100,
IF(AND($C$60=$C$82,$C$59=2023,$D$59="1 кв"),M$64*((M72+100)/200)*M70/100*M71/100,
IF(AND($C$60=$C$82,$C$59=2023,$D$59&lt;&gt;"1 кв"),M$64*((M72+100)/200)*M71/100,
IF(AND($C$60=$C$82,$C$59=2024,$D$59="1 кв"),M$64*((M72+100)/200)*M71/100,
IF(AND($C$60=$C$82,$C$59=2024,$D$59&lt;&gt;"1 кв"),M$64*((M72+100)/200),
IF(AND($C$60=$C$82,$C$59=2025,$D$59="1 кв"),M$64*((M72+100)/200),
IF(AND($C$60=$C$82,$C$59=2025,$D$59&lt;&gt;"1 кв"),M$64,
0))))))))))))))*0.5</f>
        <v>0</v>
      </c>
      <c r="N82" s="29">
        <f>IF(AND($C$60=$C$82,$C$59=2019,$D$59="1 кв"),N$64*((N72+100)/200)*N66/100*N67/100*N68/100*N69/100*N70/100*N71/100,
IF(AND($C$60=$C$82,$C$59=2019,$D$59&lt;&gt;"1 кв"),N$64*((N72+100)/200)*N67/100*N68/100*N69/100*N70/100*N71/100,
IF(AND($C$60=$C$82,$C$59=2020,$D$59="1 кв"),N$64*((N72+100)/200)*N67/100*N68/100*N69/100*N70/100*N71/100,
IF(AND($C$60=$C$82,$C$59=2020,$D$59&lt;&gt;"1 кв"),N$64*((N72+100)/200)*N68/100*N69/100*N70/100*N71/100,
IF(AND($C$60=$C$82,$C$59=2021,$D$59="1 кв"),N$64*((N72+100)/200)*N68/100*N69/100*N70/100*N71/100,
IF(AND($C$60=$C$82,$C$59=2021,$D$59&lt;&gt;"1 кв"),N$64*((N72+100)/200)*N69/100*N70/100*N71/100,
IF(AND($C$60=$C$82,$C$59=2022,$D$59="1 кв"),N$64*((N72+100)/200)*N69/100*N70/100*N71/100,
IF(AND($C$60=$C$82,$C$59=2022,$D$59&lt;&gt;"1 кв"),N$64*((N72+100)/200)*N70/100*N71/100,
IF(AND($C$60=$C$82,$C$59=2023,$D$59="1 кв"),N$64*((N72+100)/200)*N70/100*N71/100,
IF(AND($C$60=$C$82,$C$59=2023,$D$59&lt;&gt;"1 кв"),N$64*((N72+100)/200)*N71/100,
IF(AND($C$60=$C$82,$C$59=2024,$D$59="1 кв"),N$64*((N72+100)/200)*N71/100,
IF(AND($C$60=$C$82,$C$59=2024,$D$59&lt;&gt;"1 кв"),N$64*((N72+100)/200),
IF(AND($C$60=$C$82,$C$59=2025,$D$59="1 кв"),N$64*((N72+100)/200),
IF(AND($C$60=$C$82,$C$59=2025,$D$59&lt;&gt;"1 кв"),N$64,
0))))))))))))))</f>
        <v>0</v>
      </c>
      <c r="O82" s="29">
        <f>IF(AND($C$60=$C$82,$C$59=2019,$D$59="1 кв"),O$64*((O72+100)/200)*O66/100*O67/100*O68/100*O69/100*O70/100*O71/100,
IF(AND($C$60=$C$82,$C$59=2019,$D$59&lt;&gt;"1 кв"),O$64*((O72+100)/200)*O67/100*O68/100*O69/100*O70/100*O71/100,
IF(AND($C$60=$C$82,$C$59=2020,$D$59="1 кв"),O$64*((O72+100)/200)*O67/100*O68/100*O69/100*O70/100*O71/100,
IF(AND($C$60=$C$82,$C$59=2020,$D$59&lt;&gt;"1 кв"),O$64*((O72+100)/200)*O68/100*O69/100*O70/100*O71/100,
IF(AND($C$60=$C$82,$C$59=2021,$D$59="1 кв"),O$64*((O72+100)/200)*O68/100*O69/100*O70/100*O71/100,
IF(AND($C$60=$C$82,$C$59=2021,$D$59&lt;&gt;"1 кв"),O$64*((O72+100)/200)*O69/100*O70/100*O71/100,
IF(AND($C$60=$C$82,$C$59=2022,$D$59="1 кв"),O$64*((O72+100)/200)*O69/100*O70/100*O71/100,
IF(AND($C$60=$C$82,$C$59=2022,$D$59&lt;&gt;"1 кв"),O$64*((O72+100)/200)*O70/100*O71/100,
IF(AND($C$60=$C$82,$C$59=2023,$D$59="1 кв"),O$64*((O72+100)/200)*O70/100*O71/100,
IF(AND($C$60=$C$82,$C$59=2023,$D$59&lt;&gt;"1 кв"),O$64*((O72+100)/200)*O71/100,
IF(AND($C$60=$C$82,$C$59=2024,$D$59="1 кв"),O$64*((O72+100)/200)*O71/100,
IF(AND($C$60=$C$82,$C$59=2024,$D$59&lt;&gt;"1 кв"),O$64*((O72+100)/200),
IF(AND($C$60=$C$82,$C$59=2025,$D$59="1 кв"),O$64*((O72+100)/200),
IF(AND($C$60=$C$82,$C$59=2025,$D$59="1 кв"),O$64,
0))))))))))))))</f>
        <v>0</v>
      </c>
      <c r="P82" s="29">
        <f t="shared" si="9"/>
        <v>0</v>
      </c>
      <c r="Q82" s="212">
        <f t="shared" si="4"/>
        <v>0</v>
      </c>
      <c r="R82" s="171">
        <f>F64*F70/100*(F71+100)/200</f>
        <v>213580.40129966126</v>
      </c>
    </row>
    <row r="83" spans="2:19" ht="18.75" customHeight="1">
      <c r="B83" s="397"/>
      <c r="C83" s="402">
        <f>C82+1</f>
        <v>2026</v>
      </c>
      <c r="D83" s="402"/>
      <c r="E83" s="402"/>
      <c r="F83" s="29">
        <f>IF(AND($C$60=$C$83,$C$59=2019,$D$59="1 кв"),F$64*((F73+100)/200)*F66/100*F67/100*F68/100*F69/100*F70/100*F71/100*F72/100,
IF(AND($C$60=$C$83,$C$59=2019,$D$59&lt;&gt;"1 кв"),F$64*((F73+100)/200)*F67/100*F68/100*F69/100*F70/100*F71/100*F72/100,
IF(AND($C$60=$C$83,$C$59=2020,$D$59="1 кв"),F$64*((F73+100)/200)*F67/100*F68/100*F69/100*F70/100*F71/100*F72/100,
IF(AND($C$60=$C$83,$C$59=2020,$D$59&lt;&gt;"1 кв"),F$64*((F73+100)/200)*F68/100*F69/100*F70/100*F71/100*F72/100,
IF(AND($C$60=$C$83,$C$59=2021,$D$59="1 кв"),F$64*((F73+100)/200)*F68/100*F69/100*F70/100*F71/100*F72/100,
IF(AND($C$60=$C$83,$C$59=2021,$D$59&lt;&gt;"1 кв"),F$64*((F73+100)/200)*F69/100*F70/100*F71/100*F72/100,
IF(AND($C$60=$C$83,$C$59=2022,$D$59="1 кв"),F$64*((F73+100)/200)*F69/100*F70/100*F71/100*F72/100,
IF(AND($C$60=$C$83,$C$59=2022,$D$59&lt;&gt;"1 кв"),F$64*((F73+100)/200)*F70/100*F71/100*F72/100,
IF(AND($C$60=$C$83,$C$59=2023,$D$59="1 кв"),F$64*((F73+100)/200)*F70/100*F71/100*F72/100,
IF(AND($C$60=$C$83,$C$59=2023,$D$59&lt;&gt;"1 кв"),F$64*((F73+100)/200)*F71/100*F72/100,
IF(AND($C$60=$C$83,$C$59=2024,$D$59="1 кв"),F$64*((F73+100)/200)*F71/100*F72/100,
IF(AND($C$60=$C$83,$C$59=2024,$D$59&lt;&gt;"1 кв"),F$64*((F73+100)/200)*F72/100,
IF(AND($C$60=$C$83,$C$59=2025,$D$59="1 кв"),F$64*((F73+100)/200)*F72/100,
IF(AND($C$60=$C$83,$C$59=2025,$D$59&lt;&gt;"1 кв"),F$64*((F73+100)/200),
IF(AND($C$60=$C$83,$C$59=2026,$D$59="1 кв"),F$64*((F73+100)/200),
IF(AND($C$60=$C$83,$C$59=2026,$D$59&lt;&gt;"1 кв"),F$64,
0))))))))))))))))</f>
        <v>192389.1</v>
      </c>
      <c r="G83" s="29">
        <f t="shared" ref="G83:P83" si="10">IF(AND($C$60=$C$83,$C$59=2019,$D$59="1 кв"),G$64*((G73+100)/200)*G66/100*G67/100*G68/100*G69/100*G70/100*G71/100*G72/100,
IF(AND($C$60=$C$83,$C$59=2019,$D$59&lt;&gt;"1 кв"),G$64*((G73+100)/200)*G67/100*G68/100*G69/100*G70/100*G71/100*G72/100,
IF(AND($C$60=$C$83,$C$59=2020,$D$59="1 кв"),G$64*((G73+100)/200)*G67/100*G68/100*G69/100*G70/100*G71/100*G72/100,
IF(AND($C$60=$C$83,$C$59=2020,$D$59&lt;&gt;"1 кв"),G$64*((G73+100)/200)*G68/100*G69/100*G70/100*G71/100*G72/100,
IF(AND($C$60=$C$83,$C$59=2021,$D$59="1 кв"),G$64*((G73+100)/200)*G68/100*G69/100*G70/100*G71/100*G72/100,
IF(AND($C$60=$C$83,$C$59=2021,$D$59&lt;&gt;"1 кв"),G$64*((G73+100)/200)*G69/100*G70/100*G71/100*G72/100,
IF(AND($C$60=$C$83,$C$59=2022,$D$59="1 кв"),G$64*((G73+100)/200)*G69/100*G70/100*G71/100*G72/100,
IF(AND($C$60=$C$83,$C$59=2022,$D$59&lt;&gt;"1 кв"),G$64*((G73+100)/200)*G70/100*G71/100*G72/100,
IF(AND($C$60=$C$83,$C$59=2023,$D$59="1 кв"),G$64*((G73+100)/200)*G70/100*G71/100*G72/100,
IF(AND($C$60=$C$83,$C$59=2023,$D$59&lt;&gt;"1 кв"),G$64*((G73+100)/200)*G71/100*G72/100,
IF(AND($C$60=$C$83,$C$59=2024,$D$59="1 кв"),G$64*((G73+100)/200)*G71/100*G72/100,
IF(AND($C$60=$C$83,$C$59=2024,$D$59&lt;&gt;"1 кв"),G$64*((G73+100)/200)*G72/100,
IF(AND($C$60=$C$83,$C$59=2025,$D$59="1 кв"),G$64*((G73+100)/200)*G72/100,
IF(AND($C$60=$C$83,$C$59=2025,$D$59&lt;&gt;"1 кв"),G$64*((G73+100)/200),
IF(AND($C$60=$C$83,$C$59=2026,$D$59="1 кв"),G$64*((G73+100)/200),
IF(AND($C$60=$C$83,$C$59=2026,$D$59&lt;&gt;"1 кв"),G$64,
0))))))))))))))))</f>
        <v>84296.1</v>
      </c>
      <c r="H83" s="29">
        <f t="shared" si="10"/>
        <v>112480.425</v>
      </c>
      <c r="I83" s="29">
        <f t="shared" si="10"/>
        <v>0</v>
      </c>
      <c r="J83" s="29">
        <f t="shared" si="10"/>
        <v>0</v>
      </c>
      <c r="K83" s="29">
        <f>IF(AND($C$60=$C$83,$C$59=2019,$D$59="1 кв"),K$64*((K73+100)/200)*K66/100*K67/100*K68/100*K69/100*K70/100*K71/100*K72/100,
IF(AND($C$60=$C$83,$C$59=2019,$D$59&lt;&gt;"1 кв"),K$64*((K73+100)/200)*K67/100*K68/100*K69/100*K70/100*K71/100*K72/100,
IF(AND($C$60=$C$83,$C$59=2020,$D$59="1 кв"),K$64*((K73+100)/200)*K67/100*K68/100*K69/100*K70/100*K71/100*K72/100,
IF(AND($C$60=$C$83,$C$59=2020,$D$59&lt;&gt;"1 кв"),K$64*((K73+100)/200)*K68/100*K69/100*K70/100*K71/100*K72/100,
IF(AND($C$60=$C$83,$C$59=2021,$D$59="1 кв"),K$64*((K73+100)/200)*K68/100*K69/100*K70/100*K71/100*K72/100,
IF(AND($C$60=$C$83,$C$59=2021,$D$59&lt;&gt;"1 кв"),K$64*((K73+100)/200)*K69/100*K70/100*K71/100*K72/100,
IF(AND($C$60=$C$83,$C$59=2022,$D$59="1 кв"),K$64*((K73+100)/200)*K69/100*K70/100*K71/100*K72/100,
IF(AND($C$60=$C$83,$C$59=2022,$D$59&lt;&gt;"1 кв"),K$64*((K73+100)/200)*K70/100*K71/100*K72/100,
IF(AND($C$60=$C$83,$C$59=2023,$D$59="1 кв"),K$64*((K73+100)/200)*K70/100*K71/100*K72/100,
IF(AND($C$60=$C$83,$C$59=2023,$D$59&lt;&gt;"1 кв"),K$64*((K73+100)/200)*K71/100*K72/100,
IF(AND($C$60=$C$83,$C$59=2024,$D$59="1 кв"),K$64*((K73+100)/200)*K71/100*K72/100,
IF(AND($C$60=$C$83,$C$59=2024,$D$59&lt;&gt;"1 кв"),K$64*((K73+100)/200)*K72/100,
IF(AND($C$60=$C$83,$C$59=2025,$D$59="1 кв"),K$64*((K73+100)/200)*K72/100,
IF(AND($C$60=$C$83,$C$59=2025,$D$59&lt;&gt;"1 кв"),K$64*((K73+100)/200),
IF(AND($C$60=$C$83,$C$59=2026,$D$59="1 кв"),K$64*((K73+100)/200),
IF(AND($C$60=$C$83,$C$59=2026,$D$59&lt;&gt;"1 кв"),K$64,
0))))))))))))))))*0</f>
        <v>0</v>
      </c>
      <c r="L83" s="29">
        <f>IF(AND($C$60=$C$83,$C$59=2019,$D$59="1 кв"),L$64*((L73+100)/200)*L66/100*L67/100*L68/100*L69/100*L70/100*L71/100*L72/100,
IF(AND($C$60=$C$83,$C$59=2019,$D$59&lt;&gt;"1 кв"),L$64*((L73+100)/200)*L67/100*L68/100*L69/100*L70/100*L71/100*L72/100,
IF(AND($C$60=$C$83,$C$59=2020,$D$59="1 кв"),L$64*((L73+100)/200)*L67/100*L68/100*L69/100*L70/100*L71/100*L72/100,
IF(AND($C$60=$C$83,$C$59=2020,$D$59&lt;&gt;"1 кв"),L$64*((L73+100)/200)*L68/100*L69/100*L70/100*L71/100*L72/100,
IF(AND($C$60=$C$83,$C$59=2021,$D$59="1 кв"),L$64*((L73+100)/200)*L68/100*L69/100*L70/100*L71/100*L72/100,
IF(AND($C$60=$C$83,$C$59=2021,$D$59&lt;&gt;"1 кв"),L$64*((L73+100)/200)*L69/100*L70/100*L71/100*L72/100,
IF(AND($C$60=$C$83,$C$59=2022,$D$59="1 кв"),L$64*((L73+100)/200)*L69/100*L70/100*L71/100*L72/100,
IF(AND($C$60=$C$83,$C$59=2022,$D$59&lt;&gt;"1 кв"),L$64*((L73+100)/200)*L70/100*L71/100*L72/100,
IF(AND($C$60=$C$83,$C$59=2023,$D$59="1 кв"),L$64*((L73+100)/200)*L70/100*L71/100*L72/100,
IF(AND($C$60=$C$83,$C$59=2023,$D$59&lt;&gt;"1 кв"),L$64*((L73+100)/200)*L71/100*L72/100,
IF(AND($C$60=$C$83,$C$59=2024,$D$59="1 кв"),L$64*((L73+100)/200)*L71/100*L72/100,
IF(AND($C$60=$C$83,$C$59=2024,$D$59&lt;&gt;"1 кв"),L$64*((L73+100)/200)*L72/100,
IF(AND($C$60=$C$83,$C$59=2025,$D$59="1 кв"),L$64*((L73+100)/200)*L72/100,
IF(AND($C$60=$C$83,$C$59=2025,$D$59&lt;&gt;"1 кв"),L$64*((L73+100)/200),
IF(AND($C$60=$C$83,$C$59=2026,$D$59="1 кв"),L$64*((L73+100)/200),
IF(AND($C$60=$C$83,$C$59=2026,$D$59&lt;&gt;"1 кв"),L$64,
0))))))))))))))))*0</f>
        <v>0</v>
      </c>
      <c r="M83" s="29">
        <f>IF(AND($C$60=$C$83,$C$59=2019,$D$59="1 кв"),M$64*((M73+100)/200)*M66/100*M67/100*M68/100*M69/100*M70/100*M71/100*M72/100,
IF(AND($C$60=$C$83,$C$59=2019,$D$59&lt;&gt;"1 кв"),M$64*((M73+100)/200)*M67/100*M68/100*M69/100*M70/100*M71/100*M72/100,
IF(AND($C$60=$C$83,$C$59=2020,$D$59="1 кв"),M$64*((M73+100)/200)*M67/100*M68/100*M69/100*M70/100*M71/100*M72/100,
IF(AND($C$60=$C$83,$C$59=2020,$D$59&lt;&gt;"1 кв"),M$64*((M73+100)/200)*M68/100*M69/100*M70/100*M71/100*M72/100,
IF(AND($C$60=$C$83,$C$59=2021,$D$59="1 кв"),M$64*((M73+100)/200)*M68/100*M69/100*M70/100*M71/100*M72/100,
IF(AND($C$60=$C$83,$C$59=2021,$D$59&lt;&gt;"1 кв"),M$64*((M73+100)/200)*M69/100*M70/100*M71/100*M72/100,
IF(AND($C$60=$C$83,$C$59=2022,$D$59="1 кв"),M$64*((M73+100)/200)*M69/100*M70/100*M71/100*M72/100,
IF(AND($C$60=$C$83,$C$59=2022,$D$59&lt;&gt;"1 кв"),M$64*((M73+100)/200)*M70/100*M71/100*M72/100,
IF(AND($C$60=$C$83,$C$59=2023,$D$59="1 кв"),M$64*((M73+100)/200)*M70/100*M71/100*M72/100,
IF(AND($C$60=$C$83,$C$59=2023,$D$59&lt;&gt;"1 кв"),M$64*((M73+100)/200)*M71/100*M72/100,
IF(AND($C$60=$C$83,$C$59=2024,$D$59="1 кв"),M$64*((M73+100)/200)*M71/100*M72/100,
IF(AND($C$60=$C$83,$C$59=2024,$D$59&lt;&gt;"1 кв"),M$64*((M73+100)/200)*M72/100,
IF(AND($C$60=$C$83,$C$59=2025,$D$59="1 кв"),M$64*((M73+100)/200)*M72/100,
IF(AND($C$60=$C$83,$C$59=2025,$D$59&lt;&gt;"1 кв"),M$64*((M73+100)/200),
IF(AND($C$60=$C$83,$C$59=2026,$D$59="1 кв"),M$64*((M73+100)/200),
IF(AND($C$60=$C$83,$C$59=2026,$D$59&lt;&gt;"1 кв"),M$64,
0))))))))))))))))*0.5</f>
        <v>6175.2750000000005</v>
      </c>
      <c r="N83" s="29">
        <f t="shared" si="10"/>
        <v>0</v>
      </c>
      <c r="O83" s="29">
        <f t="shared" si="10"/>
        <v>0</v>
      </c>
      <c r="P83" s="29">
        <f t="shared" si="10"/>
        <v>0</v>
      </c>
      <c r="Q83" s="212">
        <f t="shared" si="4"/>
        <v>395340.9</v>
      </c>
    </row>
    <row r="84" spans="2:19" ht="18.75" customHeight="1">
      <c r="B84" s="397"/>
      <c r="C84" s="402">
        <f>C83+1</f>
        <v>2027</v>
      </c>
      <c r="D84" s="402"/>
      <c r="E84" s="402"/>
      <c r="F84" s="29">
        <f>IF(AND($C$60=$C$84,$C$59=2019,$D$59="1 кв"),F$64*((F74+100)/200)*F66/100*F67/100*F68/100*F69/100*F70/100*F71/100*F72/100*F73/100,
IF(AND($C$60=$C$84,$C$59=2019,$D$59&lt;&gt;"1 кв"),F$64*((F74+100)/200)*F67/100*F68/100*F69/100*F70/100*F71/100*F72/100*F73/100,
IF(AND($C$60=$C$84,$C$59=2020,$D$59="1 кв"),F$64*((F74+100)/200)*F67/100*F68/100*F69/100*F70/100*F71/100*F72/100*F73/100,
IF(AND($C$60=$C$84,$C$59=2020,$D$59&lt;&gt;"1 кв"),F$64*((F74+100)/200)*F68/100*F69/100*F70/100*F71/100*F72/100*F73/100,
IF(AND($C$60=$C$84,$C$59=2021,$D$59="1 кв"),F$64*((F74+100)/200)*F68/100*F69/100*F70/100*F71/100*F72/100*F73/100,
IF(AND($C$60=$C$84,$C$59=2021,$D$59&lt;&gt;"1 кв"),F$64*((F74+100)/200)*F69/100*F70/100*F71/100*F72/100*F73/100,
IF(AND($C$60=$C$84,$C$59=2022,$D$59="1 кв"),F$64*((F74+100)/200)*F69/100*F70/100*F71/100*F72/100*F73/100,
IF(AND($C$60=$C$84,$C$59=2022,$D$59&lt;&gt;"1 кв"),F$64*((F74+100)/200)*F70/100*F71/100*F72/100*F73/100,
IF(AND($C$60=$C$84,$C$59=2023,$D$59="1 кв"),F$64*((F74+100)/200)*F70/100*F71/100*F72/100*F73/100,
IF(AND($C$60=$C$84,$C$59=2023,$D$59&lt;&gt;"1 кв"),F$64*((F74+100)/200)*F71/100*F72/100*F73/100,
IF(AND($C$60=$C$84,$C$59=2024,$D$59="1 кв"),F$64*((F74+100)/200)*F71/100*F72/100*F73/100,
IF(AND($C$60=$C$84,$C$59=2024,$D$59&lt;&gt;"1 кв"),F$64*((F74+100)/200)*F72/100*F73/100,
IF(AND($C$60=$C$84,$C$59=2025,$D$59="1 кв"),F$64*((F74+100)/200)*F72/100*F73/100,
IF(AND($C$60=$C$84,$C$59=2025,$D$59&lt;&gt;"1 кв"),F$64*((F74+100)/200)*F73/100,
IF(AND($C$60=$C$84,$C$59=2026,$D$59="1 кв"),F$64*((F74+100)/200)*F73/100,
IF(AND($C$60=$C$84,$C$59=2026,$D$59&lt;&gt;"1 кв"),F$64*((F74+100)/200),
IF(AND($C$60=$C$84,$C$59=2027,$D$59="1 кв"),F$64*((F74+100)/200),
IF(AND($C$60=$C$84,$C$59=2027,$D$59&lt;&gt;"1 кв"),F$64,
0))))))))))))))))))</f>
        <v>0</v>
      </c>
      <c r="G84" s="29">
        <f t="shared" ref="G84:P84" si="11">IF(AND($C$60=$C$84,$C$59=2019,$D$59="1 кв"),G$64*((G74+100)/200)*G66/100*G67/100*G68/100*G69/100*G70/100*G71/100*G72/100*G73/100,
IF(AND($C$60=$C$84,$C$59=2019,$D$59&lt;&gt;"1 кв"),G$64*((G74+100)/200)*G67/100*G68/100*G69/100*G70/100*G71/100*G72/100*G73/100,
IF(AND($C$60=$C$84,$C$59=2020,$D$59="1 кв"),G$64*((G74+100)/200)*G67/100*G68/100*G69/100*G70/100*G71/100*G72/100*G73/100,
IF(AND($C$60=$C$84,$C$59=2020,$D$59&lt;&gt;"1 кв"),G$64*((G74+100)/200)*G68/100*G69/100*G70/100*G71/100*G72/100*G73/100,
IF(AND($C$60=$C$84,$C$59=2021,$D$59="1 кв"),G$64*((G74+100)/200)*G68/100*G69/100*G70/100*G71/100*G72/100*G73/100,
IF(AND($C$60=$C$84,$C$59=2021,$D$59&lt;&gt;"1 кв"),G$64*((G74+100)/200)*G69/100*G70/100*G71/100*G72/100*G73/100,
IF(AND($C$60=$C$84,$C$59=2022,$D$59="1 кв"),G$64*((G74+100)/200)*G69/100*G70/100*G71/100*G72/100*G73/100,
IF(AND($C$60=$C$84,$C$59=2022,$D$59&lt;&gt;"1 кв"),G$64*((G74+100)/200)*G70/100*G71/100*G72/100*G73/100,
IF(AND($C$60=$C$84,$C$59=2023,$D$59="1 кв"),G$64*((G74+100)/200)*G70/100*G71/100*G72/100*G73/100,
IF(AND($C$60=$C$84,$C$59=2023,$D$59&lt;&gt;"1 кв"),G$64*((G74+100)/200)*G71/100*G72/100*G73/100,
IF(AND($C$60=$C$84,$C$59=2024,$D$59="1 кв"),G$64*((G74+100)/200)*G71/100*G72/100*G73/100,
IF(AND($C$60=$C$84,$C$59=2024,$D$59&lt;&gt;"1 кв"),G$64*((G74+100)/200)*G72/100*G73/100,
IF(AND($C$60=$C$84,$C$59=2025,$D$59="1 кв"),G$64*((G74+100)/200)*G72/100*G73/100,
IF(AND($C$60=$C$84,$C$59=2025,$D$59&lt;&gt;"1 кв"),G$64*((G74+100)/200)*G73/100,
IF(AND($C$60=$C$84,$C$59=2026,$D$59="1 кв"),G$64*((G74+100)/200)*G73/100,
IF(AND($C$60=$C$84,$C$59=2026,$D$59&lt;&gt;"1 кв"),G$64*((G74+100)/200),
IF(AND($C$60=$C$84,$C$59=2027,$D$59="1 кв"),G$64*((G74+100)/200),
IF(AND($C$60=$C$84,$C$59=2027,$D$59&lt;&gt;"1 кв"),G$64,
0))))))))))))))))))</f>
        <v>0</v>
      </c>
      <c r="H84" s="29">
        <f t="shared" si="11"/>
        <v>0</v>
      </c>
      <c r="I84" s="29">
        <f t="shared" si="11"/>
        <v>0</v>
      </c>
      <c r="J84" s="29">
        <f t="shared" si="11"/>
        <v>0</v>
      </c>
      <c r="K84" s="29">
        <f>IF(AND($C$60=$C$84,$C$59=2019,$D$59="1 кв"),K$64*((K74+100)/200)*K66/100*K67/100*K68/100*K69/100*K70/100*K71/100*K72/100*K73/100,
IF(AND($C$60=$C$84,$C$59=2019,$D$59&lt;&gt;"1 кв"),K$64*((K74+100)/200)*K67/100*K68/100*K69/100*K70/100*K71/100*K72/100*K73/100,
IF(AND($C$60=$C$84,$C$59=2020,$D$59="1 кв"),K$64*((K74+100)/200)*K67/100*K68/100*K69/100*K70/100*K71/100*K72/100*K73/100,
IF(AND($C$60=$C$84,$C$59=2020,$D$59&lt;&gt;"1 кв"),K$64*((K74+100)/200)*K68/100*K69/100*K70/100*K71/100*K72/100*K73/100,
IF(AND($C$60=$C$84,$C$59=2021,$D$59="1 кв"),K$64*((K74+100)/200)*K68/100*K69/100*K70/100*K71/100*K72/100*K73/100,
IF(AND($C$60=$C$84,$C$59=2021,$D$59&lt;&gt;"1 кв"),K$64*((K74+100)/200)*K69/100*K70/100*K71/100*K72/100*K73/100,
IF(AND($C$60=$C$84,$C$59=2022,$D$59="1 кв"),K$64*((K74+100)/200)*K69/100*K70/100*K71/100*K72/100*K73/100,
IF(AND($C$60=$C$84,$C$59=2022,$D$59&lt;&gt;"1 кв"),K$64*((K74+100)/200)*K70/100*K71/100*K72/100*K73/100,
IF(AND($C$60=$C$84,$C$59=2023,$D$59="1 кв"),K$64*((K74+100)/200)*K70/100*K71/100*K72/100*K73/100,
IF(AND($C$60=$C$84,$C$59=2023,$D$59&lt;&gt;"1 кв"),K$64*((K74+100)/200)*K71/100*K72/100*K73/100,
IF(AND($C$60=$C$84,$C$59=2024,$D$59="1 кв"),K$64*((K74+100)/200)*K71/100*K72/100*K73/100,
IF(AND($C$60=$C$84,$C$59=2024,$D$59&lt;&gt;"1 кв"),K$64*((K74+100)/200)*K72/100*K73/100,
IF(AND($C$60=$C$84,$C$59=2025,$D$59="1 кв"),K$64*((K74+100)/200)*K72/100*K73/100,
IF(AND($C$60=$C$84,$C$59=2025,$D$59&lt;&gt;"1 кв"),K$64*((K74+100)/200)*K73/100,
IF(AND($C$60=$C$84,$C$59=2026,$D$59="1 кв"),K$64*((K74+100)/200)*K73/100,
IF(AND($C$60=$C$84,$C$59=2026,$D$59&lt;&gt;"1 кв"),K$64*((K74+100)/200),
IF(AND($C$60=$C$84,$C$59=2027,$D$59="1 кв"),K$64*((K74+100)/200),
IF(AND($C$60=$C$84,$C$59=2027,$D$59&lt;&gt;"1 кв"),K$64,
0))))))))))))))))))*0</f>
        <v>0</v>
      </c>
      <c r="L84" s="29">
        <f>IF(AND($C$60=$C$84,$C$59=2019,$D$59="1 кв"),L$64*((L74+100)/200)*L66/100*L67/100*L68/100*L69/100*L70/100*L71/100*L72/100*L73/100,
IF(AND($C$60=$C$84,$C$59=2019,$D$59&lt;&gt;"1 кв"),L$64*((L74+100)/200)*L67/100*L68/100*L69/100*L70/100*L71/100*L72/100*L73/100,
IF(AND($C$60=$C$84,$C$59=2020,$D$59="1 кв"),L$64*((L74+100)/200)*L67/100*L68/100*L69/100*L70/100*L71/100*L72/100*L73/100,
IF(AND($C$60=$C$84,$C$59=2020,$D$59&lt;&gt;"1 кв"),L$64*((L74+100)/200)*L68/100*L69/100*L70/100*L71/100*L72/100*L73/100,
IF(AND($C$60=$C$84,$C$59=2021,$D$59="1 кв"),L$64*((L74+100)/200)*L68/100*L69/100*L70/100*L71/100*L72/100*L73/100,
IF(AND($C$60=$C$84,$C$59=2021,$D$59&lt;&gt;"1 кв"),L$64*((L74+100)/200)*L69/100*L70/100*L71/100*L72/100*L73/100,
IF(AND($C$60=$C$84,$C$59=2022,$D$59="1 кв"),L$64*((L74+100)/200)*L69/100*L70/100*L71/100*L72/100*L73/100,
IF(AND($C$60=$C$84,$C$59=2022,$D$59&lt;&gt;"1 кв"),L$64*((L74+100)/200)*L70/100*L71/100*L72/100*L73/100,
IF(AND($C$60=$C$84,$C$59=2023,$D$59="1 кв"),L$64*((L74+100)/200)*L70/100*L71/100*L72/100*L73/100,
IF(AND($C$60=$C$84,$C$59=2023,$D$59&lt;&gt;"1 кв"),L$64*((L74+100)/200)*L71/100*L72/100*L73/100,
IF(AND($C$60=$C$84,$C$59=2024,$D$59="1 кв"),L$64*((L74+100)/200)*L71/100*L72/100*L73/100,
IF(AND($C$60=$C$84,$C$59=2024,$D$59&lt;&gt;"1 кв"),L$64*((L74+100)/200)*L72/100*L73/100,
IF(AND($C$60=$C$84,$C$59=2025,$D$59="1 кв"),L$64*((L74+100)/200)*L72/100*L73/100,
IF(AND($C$60=$C$84,$C$59=2025,$D$59&lt;&gt;"1 кв"),L$64*((L74+100)/200)*L73/100,
IF(AND($C$60=$C$84,$C$59=2026,$D$59="1 кв"),L$64*((L74+100)/200)*L73/100,
IF(AND($C$60=$C$84,$C$59=2026,$D$59&lt;&gt;"1 кв"),L$64*((L74+100)/200),
IF(AND($C$60=$C$84,$C$59=2027,$D$59="1 кв"),L$64*((L74+100)/200),
IF(AND($C$60=$C$84,$C$59=2027,$D$59&lt;&gt;"1 кв"),L$64,
0))))))))))))))))))*0</f>
        <v>0</v>
      </c>
      <c r="M84" s="29">
        <f>IF(AND($C$60=$C$84,$C$59=2019,$D$59="1 кв"),M$64*((M74+100)/200)*M66/100*M67/100*M68/100*M69/100*M70/100*M71/100*M72/100*M73/100,
IF(AND($C$60=$C$84,$C$59=2019,$D$59&lt;&gt;"1 кв"),M$64*((M74+100)/200)*M67/100*M68/100*M69/100*M70/100*M71/100*M72/100*M73/100,
IF(AND($C$60=$C$84,$C$59=2020,$D$59="1 кв"),M$64*((M74+100)/200)*M67/100*M68/100*M69/100*M70/100*M71/100*M72/100*M73/100,
IF(AND($C$60=$C$84,$C$59=2020,$D$59&lt;&gt;"1 кв"),M$64*((M74+100)/200)*M68/100*M69/100*M70/100*M71/100*M72/100*M73/100,
IF(AND($C$60=$C$84,$C$59=2021,$D$59="1 кв"),M$64*((M74+100)/200)*M68/100*M69/100*M70/100*M71/100*M72/100*M73/100,
IF(AND($C$60=$C$84,$C$59=2021,$D$59&lt;&gt;"1 кв"),M$64*((M74+100)/200)*M69/100*M70/100*M71/100*M72/100*M73/100,
IF(AND($C$60=$C$84,$C$59=2022,$D$59="1 кв"),M$64*((M74+100)/200)*M69/100*M70/100*M71/100*M72/100*M73/100,
IF(AND($C$60=$C$84,$C$59=2022,$D$59&lt;&gt;"1 кв"),M$64*((M74+100)/200)*M70/100*M71/100*M72/100*M73/100,
IF(AND($C$60=$C$84,$C$59=2023,$D$59="1 кв"),M$64*((M74+100)/200)*M70/100*M71/100*M72/100*M73/100,
IF(AND($C$60=$C$84,$C$59=2023,$D$59&lt;&gt;"1 кв"),M$64*((M74+100)/200)*M71/100*M72/100*M73/100,
IF(AND($C$60=$C$84,$C$59=2024,$D$59="1 кв"),M$64*((M74+100)/200)*M71/100*M72/100*M73/100,
IF(AND($C$60=$C$84,$C$59=2024,$D$59&lt;&gt;"1 кв"),M$64*((M74+100)/200)*M72/100*M73/100,
IF(AND($C$60=$C$84,$C$59=2025,$D$59="1 кв"),M$64*((M74+100)/200)*M72/100*M73/100,
IF(AND($C$60=$C$84,$C$59=2025,$D$59&lt;&gt;"1 кв"),M$64*((M74+100)/200)*M73/100,
IF(AND($C$60=$C$84,$C$59=2026,$D$59="1 кв"),M$64*((M74+100)/200)*M73/100,
IF(AND($C$60=$C$84,$C$59=2026,$D$59&lt;&gt;"1 кв"),M$64*((M74+100)/200),
IF(AND($C$60=$C$84,$C$59=2027,$D$59="1 кв"),M$64*((M74+100)/200),
IF(AND($C$60=$C$84,$C$59=2027,$D$59&lt;&gt;"1 кв"),M$64,
0))))))))))))))))))*0</f>
        <v>0</v>
      </c>
      <c r="N84" s="29">
        <f t="shared" si="11"/>
        <v>0</v>
      </c>
      <c r="O84" s="29">
        <f t="shared" si="11"/>
        <v>0</v>
      </c>
      <c r="P84" s="29">
        <f t="shared" si="11"/>
        <v>0</v>
      </c>
      <c r="Q84" s="212">
        <f t="shared" si="4"/>
        <v>0</v>
      </c>
    </row>
    <row r="85" spans="2:19" ht="18.75" customHeight="1">
      <c r="B85" s="397"/>
      <c r="C85" s="402">
        <f>C84+1</f>
        <v>2028</v>
      </c>
      <c r="D85" s="402"/>
      <c r="E85" s="402"/>
      <c r="F85" s="29">
        <f>IF(AND($C$60=$C$85,$C$59=2019,$D$59="1 кв"),F$64*((F75+100)/200)*F66/100*F67/100*F68/100*F69/100*F70/100*F71/100*F72/100*F73/100*F74/100,
IF(AND($C$60=$C$85,$C$59=2019,$D$59&lt;&gt;"1 кв"),F$64*((F75+100)/200)*F67/100*F68/100*F69/100*F70/100*F71/100*F72/100*F73/100*F74/100,
IF(AND($C$60=$C$85,$C$59=2020,$D$59="1 кв"),F$64*((F75+100)/200)*F67/100*F68/100*F69/100*F70/100*F71/100*F72/100*F73/100*F74/100,
IF(AND($C$60=$C$85,$C$59=2020,$D$59&lt;&gt;"1 кв"),F$64*((F75+100)/200)*F68/100*F69/100*F70/100*F71/100*F72/100*F73/100*F74/100,
IF(AND($C$60=$C$85,$C$59=2021,$D$59="1 кв"),F$64*((F75+100)/200)*F68/100*F69/100*F70/100*F71/100*F72/100*F73/100*F74/100,
IF(AND($C$60=$C$85,$C$59=2021,$D$59&lt;&gt;"1 кв"),F$64*((F75+100)/200)*F69/100*F70/100*F71/100*F72/100*F73/100*F74/100,
IF(AND($C$60=$C$85,$C$59=2022,$D$59="1 кв"),F$64*((F75+100)/200)*F69/100*F70/100*F71/100*F72/100*F73/100*F74/100,
IF(AND($C$60=$C$85,$C$59=2022,$D$59&lt;&gt;"1 кв"),F$64*((F75+100)/200)*F70/100*F71/100*F72/100*F73/100*F74/100,
IF(AND($C$60=$C$85,$C$59=2023,$D$59="1 кв"),F$64*((F75+100)/200)*F70/100*F71/100*F72/100*F73/100*F74/100,
IF(AND($C$60=$C$85,$C$59=2023,$D$59&lt;&gt;"1 кв"),F$64*((F75+100)/200)*F71/100*F72/100*F73/100*F74/100,
IF(AND($C$60=$C$85,$C$59=2024,$D$59="1 кв"),F$64*((F75+100)/200)*F71/100*F72/100*F73/100*F74/100,
IF(AND($C$60=$C$85,$C$59=2024,$D$59&lt;&gt;"1 кв"),F$64*((F75+100)/200)*F72/100*F73/100*F74/100,
IF(AND($C$60=$C$85,$C$59=2025,$D$59="1 кв"),F$64*((F75+100)/200)*F72/100*F73/100*F74/100,
IF(AND($C$60=$C$85,$C$59=2025,$D$59&lt;&gt;"1 кв"),F$64*((F75+100)/200)*F73/100*F74/100,
IF(AND($C$60=$C$85,$C$59=2026,$D$59="1 кв"),F$64*((F75+100)/200)*F73/100*F74/100,
IF(AND($C$60=$C$85,$C$59=2026,$D$59&lt;&gt;"1 кв"),F$64*((F75+100)/20)*F74/100,
IF(AND($C$60=$C$85,$C$59=2027,$D$59="1 кв"),F$64*((F75+100)/200)*F74/100,
IF(AND($C$60=$C$85,$C$59=2027,$D$59&lt;&gt;"1 кв"),F$64*((F75+100)/200),
IF(AND($C$60=$C$85,$C$59=2028,$D$59="1 кв"),F$64*((F75+100)/200),
IF(AND($C$60=$C$85,$C$59=2028,$D$59&lt;&gt;"1 кв"),F$64,
0))))))))))))))))))))</f>
        <v>0</v>
      </c>
      <c r="G85" s="29">
        <f t="shared" ref="G85:P85" si="12">IF(AND($C$60=$C$85,$C$59=2019,$D$59="1 кв"),G$64*((G75+100)/200)*G66/100*G67/100*G68/100*G69/100*G70/100*G71/100*G72/100*G73/100*G74/100,
IF(AND($C$60=$C$85,$C$59=2019,$D$59&lt;&gt;"1 кв"),G$64*((G75+100)/200)*G67/100*G68/100*G69/100*G70/100*G71/100*G72/100*G73/100*G74/100,
IF(AND($C$60=$C$85,$C$59=2020,$D$59="1 кв"),G$64*((G75+100)/200)*G67/100*G68/100*G69/100*G70/100*G71/100*G72/100*G73/100*G74/100,
IF(AND($C$60=$C$85,$C$59=2020,$D$59&lt;&gt;"1 кв"),G$64*((G75+100)/200)*G68/100*G69/100*G70/100*G71/100*G72/100*G73/100*G74/100,
IF(AND($C$60=$C$85,$C$59=2021,$D$59="1 кв"),G$64*((G75+100)/200)*G68/100*G69/100*G70/100*G71/100*G72/100*G73/100*G74/100,
IF(AND($C$60=$C$85,$C$59=2021,$D$59&lt;&gt;"1 кв"),G$64*((G75+100)/200)*G69/100*G70/100*G71/100*G72/100*G73/100*G74/100,
IF(AND($C$60=$C$85,$C$59=2022,$D$59="1 кв"),G$64*((G75+100)/200)*G69/100*G70/100*G71/100*G72/100*G73/100*G74/100,
IF(AND($C$60=$C$85,$C$59=2022,$D$59&lt;&gt;"1 кв"),G$64*((G75+100)/200)*G70/100*G71/100*G72/100*G73/100*G74/100,
IF(AND($C$60=$C$85,$C$59=2023,$D$59="1 кв"),G$64*((G75+100)/200)*G70/100*G71/100*G72/100*G73/100*G74/100,
IF(AND($C$60=$C$85,$C$59=2023,$D$59&lt;&gt;"1 кв"),G$64*((G75+100)/200)*G71/100*G72/100*G73/100*G74/100,
IF(AND($C$60=$C$85,$C$59=2024,$D$59="1 кв"),G$64*((G75+100)/200)*G71/100*G72/100*G73/100*G74/100,
IF(AND($C$60=$C$85,$C$59=2024,$D$59&lt;&gt;"1 кв"),G$64*((G75+100)/200)*G72/100*G73/100*G74/100,
IF(AND($C$60=$C$85,$C$59=2025,$D$59="1 кв"),G$64*((G75+100)/200)*G72/100*G73/100*G74/100,
IF(AND($C$60=$C$85,$C$59=2025,$D$59&lt;&gt;"1 кв"),G$64*((G75+100)/200)*G73/100*G74/100,
IF(AND($C$60=$C$85,$C$59=2026,$D$59="1 кв"),G$64*((G75+100)/200)*G73/100*G74/100,
IF(AND($C$60=$C$85,$C$59=2026,$D$59&lt;&gt;"1 кв"),G$64*((G75+100)/20)*G74/100,
IF(AND($C$60=$C$85,$C$59=2027,$D$59="1 кв"),G$64*((G75+100)/200)*G74/100,
IF(AND($C$60=$C$85,$C$59=2027,$D$59&lt;&gt;"1 кв"),G$64*((G75+100)/200),
IF(AND($C$60=$C$85,$C$59=2028,$D$59="1 кв"),G$64*((G75+100)/200),
IF(AND($C$60=$C$85,$C$59=2028,$D$59&lt;&gt;"1 кв"),G$64,
0))))))))))))))))))))</f>
        <v>0</v>
      </c>
      <c r="H85" s="29">
        <f t="shared" si="12"/>
        <v>0</v>
      </c>
      <c r="I85" s="29">
        <f t="shared" si="12"/>
        <v>0</v>
      </c>
      <c r="J85" s="29">
        <f t="shared" si="12"/>
        <v>0</v>
      </c>
      <c r="K85" s="29">
        <f>IF(AND($C$60=$C$85,$C$59=2019,$D$59="1 кв"),K$64*((K75+100)/200)*K66/100*K67/100*K68/100*K69/100*K70/100*K71/100*K72/100*K73/100*K74/100,
IF(AND($C$60=$C$85,$C$59=2019,$D$59&lt;&gt;"1 кв"),K$64*((K75+100)/200)*K67/100*K68/100*K69/100*K70/100*K71/100*K72/100*K73/100*K74/100,
IF(AND($C$60=$C$85,$C$59=2020,$D$59="1 кв"),K$64*((K75+100)/200)*K67/100*K68/100*K69/100*K70/100*K71/100*K72/100*K73/100*K74/100,
IF(AND($C$60=$C$85,$C$59=2020,$D$59&lt;&gt;"1 кв"),K$64*((K75+100)/200)*K68/100*K69/100*K70/100*K71/100*K72/100*K73/100*K74/100,
IF(AND($C$60=$C$85,$C$59=2021,$D$59="1 кв"),K$64*((K75+100)/200)*K68/100*K69/100*K70/100*K71/100*K72/100*K73/100*K74/100,
IF(AND($C$60=$C$85,$C$59=2021,$D$59&lt;&gt;"1 кв"),K$64*((K75+100)/200)*K69/100*K70/100*K71/100*K72/100*K73/100*K74/100,
IF(AND($C$60=$C$85,$C$59=2022,$D$59="1 кв"),K$64*((K75+100)/200)*K69/100*K70/100*K71/100*K72/100*K73/100*K74/100,
IF(AND($C$60=$C$85,$C$59=2022,$D$59&lt;&gt;"1 кв"),K$64*((K75+100)/200)*K70/100*K71/100*K72/100*K73/100*K74/100,
IF(AND($C$60=$C$85,$C$59=2023,$D$59="1 кв"),K$64*((K75+100)/200)*K70/100*K71/100*K72/100*K73/100*K74/100,
IF(AND($C$60=$C$85,$C$59=2023,$D$59&lt;&gt;"1 кв"),K$64*((K75+100)/200)*K71/100*K72/100*K73/100*K74/100,
IF(AND($C$60=$C$85,$C$59=2024,$D$59="1 кв"),K$64*((K75+100)/200)*K71/100*K72/100*K73/100*K74/100,
IF(AND($C$60=$C$85,$C$59=2024,$D$59&lt;&gt;"1 кв"),K$64*((K75+100)/200)*K72/100*K73/100*K74/100,
IF(AND($C$60=$C$85,$C$59=2025,$D$59="1 кв"),K$64*((K75+100)/200)*K72/100*K73/100*K74/100,
IF(AND($C$60=$C$85,$C$59=2025,$D$59&lt;&gt;"1 кв"),K$64*((K75+100)/200)*K73/100*K74/100,
IF(AND($C$60=$C$85,$C$59=2026,$D$59="1 кв"),K$64*((K75+100)/200)*K73/100*K74/100,
IF(AND($C$60=$C$85,$C$59=2026,$D$59&lt;&gt;"1 кв"),K$64*((K75+100)/20)*K74/100,
IF(AND($C$60=$C$85,$C$59=2027,$D$59="1 кв"),K$64*((K75+100)/200)*K74/100,
IF(AND($C$60=$C$85,$C$59=2027,$D$59&lt;&gt;"1 кв"),K$64*((K75+100)/200),
IF(AND($C$60=$C$85,$C$59=2028,$D$59="1 кв"),K$64*((K75+100)/200),
IF(AND($C$60=$C$85,$C$59=2028,$D$59&lt;&gt;"1 кв"),K$64,
0))))))))))))))))))))*0</f>
        <v>0</v>
      </c>
      <c r="L85" s="29">
        <f>IF(AND($C$60=$C$85,$C$59=2019,$D$59="1 кв"),L$64*((L75+100)/200)*L66/100*L67/100*L68/100*L69/100*L70/100*L71/100*L72/100*L73/100*L74/100,
IF(AND($C$60=$C$85,$C$59=2019,$D$59&lt;&gt;"1 кв"),L$64*((L75+100)/200)*L67/100*L68/100*L69/100*L70/100*L71/100*L72/100*L73/100*L74/100,
IF(AND($C$60=$C$85,$C$59=2020,$D$59="1 кв"),L$64*((L75+100)/200)*L67/100*L68/100*L69/100*L70/100*L71/100*L72/100*L73/100*L74/100,
IF(AND($C$60=$C$85,$C$59=2020,$D$59&lt;&gt;"1 кв"),L$64*((L75+100)/200)*L68/100*L69/100*L70/100*L71/100*L72/100*L73/100*L74/100,
IF(AND($C$60=$C$85,$C$59=2021,$D$59="1 кв"),L$64*((L75+100)/200)*L68/100*L69/100*L70/100*L71/100*L72/100*L73/100*L74/100,
IF(AND($C$60=$C$85,$C$59=2021,$D$59&lt;&gt;"1 кв"),L$64*((L75+100)/200)*L69/100*L70/100*L71/100*L72/100*L73/100*L74/100,
IF(AND($C$60=$C$85,$C$59=2022,$D$59="1 кв"),L$64*((L75+100)/200)*L69/100*L70/100*L71/100*L72/100*L73/100*L74/100,
IF(AND($C$60=$C$85,$C$59=2022,$D$59&lt;&gt;"1 кв"),L$64*((L75+100)/200)*L70/100*L71/100*L72/100*L73/100*L74/100,
IF(AND($C$60=$C$85,$C$59=2023,$D$59="1 кв"),L$64*((L75+100)/200)*L70/100*L71/100*L72/100*L73/100*L74/100,
IF(AND($C$60=$C$85,$C$59=2023,$D$59&lt;&gt;"1 кв"),L$64*((L75+100)/200)*L71/100*L72/100*L73/100*L74/100,
IF(AND($C$60=$C$85,$C$59=2024,$D$59="1 кв"),L$64*((L75+100)/200)*L71/100*L72/100*L73/100*L74/100,
IF(AND($C$60=$C$85,$C$59=2024,$D$59&lt;&gt;"1 кв"),L$64*((L75+100)/200)*L72/100*L73/100*L74/100,
IF(AND($C$60=$C$85,$C$59=2025,$D$59="1 кв"),L$64*((L75+100)/200)*L72/100*L73/100*L74/100,
IF(AND($C$60=$C$85,$C$59=2025,$D$59&lt;&gt;"1 кв"),L$64*((L75+100)/200)*L73/100*L74/100,
IF(AND($C$60=$C$85,$C$59=2026,$D$59="1 кв"),L$64*((L75+100)/200)*L73/100*L74/100,
IF(AND($C$60=$C$85,$C$59=2026,$D$59&lt;&gt;"1 кв"),L$64*((L75+100)/20)*L74/100,
IF(AND($C$60=$C$85,$C$59=2027,$D$59="1 кв"),L$64*((L75+100)/200)*L74/100,
IF(AND($C$60=$C$85,$C$59=2027,$D$59&lt;&gt;"1 кв"),L$64*((L75+100)/200),
IF(AND($C$60=$C$85,$C$59=2028,$D$59="1 кв"),L$64*((L75+100)/200),
IF(AND($C$60=$C$85,$C$59=2028,$D$59&lt;&gt;"1 кв"),L$64,
0))))))))))))))))))))*0</f>
        <v>0</v>
      </c>
      <c r="M85" s="29">
        <f>IF(AND($C$60=$C$85,$C$59=2019,$D$59="1 кв"),M$64*((M75+100)/200)*M66/100*M67/100*M68/100*M69/100*M70/100*M71/100*M72/100*M73/100*M74/100,
IF(AND($C$60=$C$85,$C$59=2019,$D$59&lt;&gt;"1 кв"),M$64*((M75+100)/200)*M67/100*M68/100*M69/100*M70/100*M71/100*M72/100*M73/100*M74/100,
IF(AND($C$60=$C$85,$C$59=2020,$D$59="1 кв"),M$64*((M75+100)/200)*M67/100*M68/100*M69/100*M70/100*M71/100*M72/100*M73/100*M74/100,
IF(AND($C$60=$C$85,$C$59=2020,$D$59&lt;&gt;"1 кв"),M$64*((M75+100)/200)*M68/100*M69/100*M70/100*M71/100*M72/100*M73/100*M74/100,
IF(AND($C$60=$C$85,$C$59=2021,$D$59="1 кв"),M$64*((M75+100)/200)*M68/100*M69/100*M70/100*M71/100*M72/100*M73/100*M74/100,
IF(AND($C$60=$C$85,$C$59=2021,$D$59&lt;&gt;"1 кв"),M$64*((M75+100)/200)*M69/100*M70/100*M71/100*M72/100*M73/100*M74/100,
IF(AND($C$60=$C$85,$C$59=2022,$D$59="1 кв"),M$64*((M75+100)/200)*M69/100*M70/100*M71/100*M72/100*M73/100*M74/100,
IF(AND($C$60=$C$85,$C$59=2022,$D$59&lt;&gt;"1 кв"),M$64*((M75+100)/200)*M70/100*M71/100*M72/100*M73/100*M74/100,
IF(AND($C$60=$C$85,$C$59=2023,$D$59="1 кв"),M$64*((M75+100)/200)*M70/100*M71/100*M72/100*M73/100*M74/100,
IF(AND($C$60=$C$85,$C$59=2023,$D$59&lt;&gt;"1 кв"),M$64*((M75+100)/200)*M71/100*M72/100*M73/100*M74/100,
IF(AND($C$60=$C$85,$C$59=2024,$D$59="1 кв"),M$64*((M75+100)/200)*M71/100*M72/100*M73/100*M74/100,
IF(AND($C$60=$C$85,$C$59=2024,$D$59&lt;&gt;"1 кв"),M$64*((M75+100)/200)*M72/100*M73/100*M74/100,
IF(AND($C$60=$C$85,$C$59=2025,$D$59="1 кв"),M$64*((M75+100)/200)*M72/100*M73/100*M74/100,
IF(AND($C$60=$C$85,$C$59=2025,$D$59&lt;&gt;"1 кв"),M$64*((M75+100)/200)*M73/100*M74/100,
IF(AND($C$60=$C$85,$C$59=2026,$D$59="1 кв"),M$64*((M75+100)/200)*M73/100*M74/100,
IF(AND($C$60=$C$85,$C$59=2026,$D$59&lt;&gt;"1 кв"),M$64*((M75+100)/20)*M74/100,
IF(AND($C$60=$C$85,$C$59=2027,$D$59="1 кв"),M$64*((M75+100)/200)*M74/100,
IF(AND($C$60=$C$85,$C$59=2027,$D$59&lt;&gt;"1 кв"),M$64*((M75+100)/200),
IF(AND($C$60=$C$85,$C$59=2028,$D$59="1 кв"),M$64*((M75+100)/200),
IF(AND($C$60=$C$85,$C$59=2028,$D$59&lt;&gt;"1 кв"),M$64,
0))))))))))))))))))))*0</f>
        <v>0</v>
      </c>
      <c r="N85" s="29">
        <f t="shared" si="12"/>
        <v>0</v>
      </c>
      <c r="O85" s="29">
        <f t="shared" si="12"/>
        <v>0</v>
      </c>
      <c r="P85" s="29">
        <f t="shared" si="12"/>
        <v>0</v>
      </c>
      <c r="Q85" s="212">
        <f t="shared" si="4"/>
        <v>0</v>
      </c>
    </row>
    <row r="86" spans="2:19" ht="18.75" customHeight="1">
      <c r="B86" s="397"/>
      <c r="C86" s="402">
        <f t="shared" ref="C86:C87" si="13">C85+1</f>
        <v>2029</v>
      </c>
      <c r="D86" s="402"/>
      <c r="E86" s="402"/>
      <c r="F86" s="29">
        <f>IF(AND($C$60=$C$86,$C$59=2019,$D$59="1 кв"),F$64*((F76+100)/200)*F66/100*F67/100*F68/100*F69/100*F70/100*F71/100*F72/100*F73/100*F74/100*F75/100,
IF(AND($C$60=$C$86,$C$59=2019,$D$59&lt;&gt;"1 кв"),F$64*((F76+100)/200)*F67/100*F68/100*F69/100*F70/100*F71/100*F72/100*F73/100*F74/100*F75/100,
IF(AND($C$60=$C$86,$C$59=2020,$D$59="1 кв"),F$64*((F76+100)/200)*F67/100*F68/100*F69/100*F70/100*F71/100*F72/100*F73/100*F74/100*F75/100,
IF(AND($C$60=$C$86,$C$59=2020,$D$59&lt;&gt;"1 кв"),F$64*((F76+100)/200)*F68/100*F69/100*F70/100*F71/100*F72/100*F73/100*F74/100*F75/100,
IF(AND($C$60=$C$86,$C$59=2021,$D$59="1 кв"),F$64*((F76+100)/200)*F68/100*F69/100*F70/100*F71/100*F72/100*F73/100*F74/100*F75/100,
IF(AND($C$60=$C$86,$C$59=2021,$D$59&lt;&gt;"1 кв"),F$64*((F76+100)/200)*F69/100*F70/100*F71/100*F72/100*F73/100*F74/100*F75/100,
IF(AND($C$60=$C$86,$C$59=2022,$D$59="1 кв"),F$64*((F76+100)/200)*F69/100*F70/100*F71/100*F72/100*F73/100*F74/100*F75/100,
IF(AND($C$60=$C$86,$C$59=2022,$D$59&lt;&gt;"1 кв"),F$64*((F76+100)/200)*F70/100*F71/100*F72/100*F73/100*F74/100*F75/100,
IF(AND($C$60=$C$86,$C$59=2023,$D$59="1 кв"),F$64*((F76+100)/200)*F70/100*F71/100*F72/100*F73/100*F74/100*F75/100,
IF(AND($C$60=$C$86,$C$59=2023,$D$59&lt;&gt;"1 кв"),F$64*((F76+100)/200)*F71/100*F72/100*F73/100*F74/100*F75/100,
IF(AND($C$60=$C$86,$C$59=2024,$D$59="1 кв"),F$64*((F76+100)/200)*F71/100*F72/100*F73/100*F74/100*F75/100,
IF(AND($C$60=$C$86,$C$59=2024,$D$59&lt;&gt;"1 кв"),F$64*((F76+100)/200)*F72/100*F73/100*F74/100*F75/100,
IF(AND($C$60=$C$86,$C$59=2025,$D$59="1 кв"),F$64*((F76+100)/200)*F72/100*F73/100*F74/100*F75/100,
IF(AND($C$60=$C$86,$C$59=2025,$D$59&lt;&gt;"1 кв"),F$64*((F76+100)/200)*F73/100*F74/100*F75/100,
IF(AND($C$60=$C$86,$C$59=2026,$D$59="1 кв"),F$64*((F76+100)/200)*F73/100*F74/100*F75/100,
IF(AND($C$60=$C$86,$C$59=2026,$D$59&lt;&gt;"1 кв"),F$64*((F76+100)/200)*F74/100*F75/100,
IF(AND($C$60=$C$86,$C$59=2027,$D$59="1 кв"),F$64*((F76+100)/200)*F74/100*F75/100,
IF(AND($C$60=$C$86,$C$59=2027,$D$59&lt;&gt;"1 кв"),F$64*((F76+100)/200)*F75/100,
IF(AND($C$60=$C$86,$C$59=2028,$D$59="1 кв"),F$64*((F76+100)/200)*F75/100,
IF(AND($C$60=$C$86,$C$59=2028,$D$59&lt;&gt;"1 кв"),F$64*((F76+100)/200),
IF(AND($C$60=$C$86,$C$59=2029,$D$59="1 кв"),F$64*((F76+100)/200),
IF(AND($C$60=$C$86,$C$59=2029,$D$59&lt;&gt;"1 кв"),F$64,
0))))))))))))))))))))))</f>
        <v>0</v>
      </c>
      <c r="G86" s="29">
        <f t="shared" ref="G86:P86" si="14">IF(AND($C$60=$C$86,$C$59=2019,$D$59="1 кв"),G$64*((G76+100)/200)*G66/100*G67/100*G68/100*G69/100*G70/100*G71/100*G72/100*G73/100*G74/100*G75/100,
IF(AND($C$60=$C$86,$C$59=2019,$D$59&lt;&gt;"1 кв"),G$64*((G76+100)/200)*G67/100*G68/100*G69/100*G70/100*G71/100*G72/100*G73/100*G74/100*G75/100,
IF(AND($C$60=$C$86,$C$59=2020,$D$59="1 кв"),G$64*((G76+100)/200)*G67/100*G68/100*G69/100*G70/100*G71/100*G72/100*G73/100*G74/100*G75/100,
IF(AND($C$60=$C$86,$C$59=2020,$D$59&lt;&gt;"1 кв"),G$64*((G76+100)/200)*G68/100*G69/100*G70/100*G71/100*G72/100*G73/100*G74/100*G75/100,
IF(AND($C$60=$C$86,$C$59=2021,$D$59="1 кв"),G$64*((G76+100)/200)*G68/100*G69/100*G70/100*G71/100*G72/100*G73/100*G74/100*G75/100,
IF(AND($C$60=$C$86,$C$59=2021,$D$59&lt;&gt;"1 кв"),G$64*((G76+100)/200)*G69/100*G70/100*G71/100*G72/100*G73/100*G74/100*G75/100,
IF(AND($C$60=$C$86,$C$59=2022,$D$59="1 кв"),G$64*((G76+100)/200)*G69/100*G70/100*G71/100*G72/100*G73/100*G74/100*G75/100,
IF(AND($C$60=$C$86,$C$59=2022,$D$59&lt;&gt;"1 кв"),G$64*((G76+100)/200)*G70/100*G71/100*G72/100*G73/100*G74/100*G75/100,
IF(AND($C$60=$C$86,$C$59=2023,$D$59="1 кв"),G$64*((G76+100)/200)*G70/100*G71/100*G72/100*G73/100*G74/100*G75/100,
IF(AND($C$60=$C$86,$C$59=2023,$D$59&lt;&gt;"1 кв"),G$64*((G76+100)/200)*G71/100*G72/100*G73/100*G74/100*G75/100,
IF(AND($C$60=$C$86,$C$59=2024,$D$59="1 кв"),G$64*((G76+100)/200)*G71/100*G72/100*G73/100*G74/100*G75/100,
IF(AND($C$60=$C$86,$C$59=2024,$D$59&lt;&gt;"1 кв"),G$64*((G76+100)/200)*G72/100*G73/100*G74/100*G75/100,
IF(AND($C$60=$C$86,$C$59=2025,$D$59="1 кв"),G$64*((G76+100)/200)*G72/100*G73/100*G74/100*G75/100,
IF(AND($C$60=$C$86,$C$59=2025,$D$59&lt;&gt;"1 кв"),G$64*((G76+100)/200)*G73/100*G74/100*G75/100,
IF(AND($C$60=$C$86,$C$59=2026,$D$59="1 кв"),G$64*((G76+100)/200)*G73/100*G74/100*G75/100,
IF(AND($C$60=$C$86,$C$59=2026,$D$59&lt;&gt;"1 кв"),G$64*((G76+100)/200)*G74/100*G75/100,
IF(AND($C$60=$C$86,$C$59=2027,$D$59="1 кв"),G$64*((G76+100)/200)*G74/100*G75/100,
IF(AND($C$60=$C$86,$C$59=2027,$D$59&lt;&gt;"1 кв"),G$64*((G76+100)/200)*G75/100,
IF(AND($C$60=$C$86,$C$59=2028,$D$59="1 кв"),G$64*((G76+100)/200)*G75/100,
IF(AND($C$60=$C$86,$C$59=2028,$D$59&lt;&gt;"1 кв"),G$64*((G76+100)/200),
IF(AND($C$60=$C$86,$C$59=2029,$D$59="1 кв"),G$64*((G76+100)/200),
IF(AND($C$60=$C$86,$C$59=2029,$D$59&lt;&gt;"1 кв"),G$64,
0))))))))))))))))))))))</f>
        <v>0</v>
      </c>
      <c r="H86" s="29">
        <f t="shared" si="14"/>
        <v>0</v>
      </c>
      <c r="I86" s="29">
        <f t="shared" si="14"/>
        <v>0</v>
      </c>
      <c r="J86" s="29">
        <f t="shared" si="14"/>
        <v>0</v>
      </c>
      <c r="K86" s="29">
        <f>IF(AND($C$60=$C$86,$C$59=2019,$D$59="1 кв"),K$64*((K76+100)/200)*K66/100*K67/100*K68/100*K69/100*K70/100*K71/100*K72/100*K73/100*K74/100*K75/100,
IF(AND($C$60=$C$86,$C$59=2019,$D$59&lt;&gt;"1 кв"),K$64*((K76+100)/200)*K67/100*K68/100*K69/100*K70/100*K71/100*K72/100*K73/100*K74/100*K75/100,
IF(AND($C$60=$C$86,$C$59=2020,$D$59="1 кв"),K$64*((K76+100)/200)*K67/100*K68/100*K69/100*K70/100*K71/100*K72/100*K73/100*K74/100*K75/100,
IF(AND($C$60=$C$86,$C$59=2020,$D$59&lt;&gt;"1 кв"),K$64*((K76+100)/200)*K68/100*K69/100*K70/100*K71/100*K72/100*K73/100*K74/100*K75/100,
IF(AND($C$60=$C$86,$C$59=2021,$D$59="1 кв"),K$64*((K76+100)/200)*K68/100*K69/100*K70/100*K71/100*K72/100*K73/100*K74/100*K75/100,
IF(AND($C$60=$C$86,$C$59=2021,$D$59&lt;&gt;"1 кв"),K$64*((K76+100)/200)*K69/100*K70/100*K71/100*K72/100*K73/100*K74/100*K75/100,
IF(AND($C$60=$C$86,$C$59=2022,$D$59="1 кв"),K$64*((K76+100)/200)*K69/100*K70/100*K71/100*K72/100*K73/100*K74/100*K75/100,
IF(AND($C$60=$C$86,$C$59=2022,$D$59&lt;&gt;"1 кв"),K$64*((K76+100)/200)*K70/100*K71/100*K72/100*K73/100*K74/100*K75/100,
IF(AND($C$60=$C$86,$C$59=2023,$D$59="1 кв"),K$64*((K76+100)/200)*K70/100*K71/100*K72/100*K73/100*K74/100*K75/100,
IF(AND($C$60=$C$86,$C$59=2023,$D$59&lt;&gt;"1 кв"),K$64*((K76+100)/200)*K71/100*K72/100*K73/100*K74/100*K75/100,
IF(AND($C$60=$C$86,$C$59=2024,$D$59="1 кв"),K$64*((K76+100)/200)*K71/100*K72/100*K73/100*K74/100*K75/100,
IF(AND($C$60=$C$86,$C$59=2024,$D$59&lt;&gt;"1 кв"),K$64*((K76+100)/200)*K72/100*K73/100*K74/100*K75/100,
IF(AND($C$60=$C$86,$C$59=2025,$D$59="1 кв"),K$64*((K76+100)/200)*K72/100*K73/100*K74/100*K75/100,
IF(AND($C$60=$C$86,$C$59=2025,$D$59&lt;&gt;"1 кв"),K$64*((K76+100)/200)*K73/100*K74/100*K75/100,
IF(AND($C$60=$C$86,$C$59=2026,$D$59="1 кв"),K$64*((K76+100)/200)*K73/100*K74/100*K75/100,
IF(AND($C$60=$C$86,$C$59=2026,$D$59&lt;&gt;"1 кв"),K$64*((K76+100)/200)*K74/100*K75/100,
IF(AND($C$60=$C$86,$C$59=2027,$D$59="1 кв"),K$64*((K76+100)/200)*K74/100*K75/100,
IF(AND($C$60=$C$86,$C$59=2027,$D$59&lt;&gt;"1 кв"),K$64*((K76+100)/200)*K75/100,
IF(AND($C$60=$C$86,$C$59=2028,$D$59="1 кв"),K$64*((K76+100)/200)*K75/100,
IF(AND($C$60=$C$86,$C$59=2028,$D$59&lt;&gt;"1 кв"),K$64*((K76+100)/200),
IF(AND($C$60=$C$86,$C$59=2029,$D$59="1 кв"),K$64*((K76+100)/200),
IF(AND($C$60=$C$86,$C$59=2029,$D$59&lt;&gt;"1 кв"),K$64,
0))))))))))))))))))))))*0</f>
        <v>0</v>
      </c>
      <c r="L86" s="29">
        <f>IF(AND($C$60=$C$86,$C$59=2019,$D$59="1 кв"),L$64*((L76+100)/200)*L66/100*L67/100*L68/100*L69/100*L70/100*L71/100*L72/100*L73/100*L74/100*L75/100,
IF(AND($C$60=$C$86,$C$59=2019,$D$59&lt;&gt;"1 кв"),L$64*((L76+100)/200)*L67/100*L68/100*L69/100*L70/100*L71/100*L72/100*L73/100*L74/100*L75/100,
IF(AND($C$60=$C$86,$C$59=2020,$D$59="1 кв"),L$64*((L76+100)/200)*L67/100*L68/100*L69/100*L70/100*L71/100*L72/100*L73/100*L74/100*L75/100,
IF(AND($C$60=$C$86,$C$59=2020,$D$59&lt;&gt;"1 кв"),L$64*((L76+100)/200)*L68/100*L69/100*L70/100*L71/100*L72/100*L73/100*L74/100*L75/100,
IF(AND($C$60=$C$86,$C$59=2021,$D$59="1 кв"),L$64*((L76+100)/200)*L68/100*L69/100*L70/100*L71/100*L72/100*L73/100*L74/100*L75/100,
IF(AND($C$60=$C$86,$C$59=2021,$D$59&lt;&gt;"1 кв"),L$64*((L76+100)/200)*L69/100*L70/100*L71/100*L72/100*L73/100*L74/100*L75/100,
IF(AND($C$60=$C$86,$C$59=2022,$D$59="1 кв"),L$64*((L76+100)/200)*L69/100*L70/100*L71/100*L72/100*L73/100*L74/100*L75/100,
IF(AND($C$60=$C$86,$C$59=2022,$D$59&lt;&gt;"1 кв"),L$64*((L76+100)/200)*L70/100*L71/100*L72/100*L73/100*L74/100*L75/100,
IF(AND($C$60=$C$86,$C$59=2023,$D$59="1 кв"),L$64*((L76+100)/200)*L70/100*L71/100*L72/100*L73/100*L74/100*L75/100,
IF(AND($C$60=$C$86,$C$59=2023,$D$59&lt;&gt;"1 кв"),L$64*((L76+100)/200)*L71/100*L72/100*L73/100*L74/100*L75/100,
IF(AND($C$60=$C$86,$C$59=2024,$D$59="1 кв"),L$64*((L76+100)/200)*L71/100*L72/100*L73/100*L74/100*L75/100,
IF(AND($C$60=$C$86,$C$59=2024,$D$59&lt;&gt;"1 кв"),L$64*((L76+100)/200)*L72/100*L73/100*L74/100*L75/100,
IF(AND($C$60=$C$86,$C$59=2025,$D$59="1 кв"),L$64*((L76+100)/200)*L72/100*L73/100*L74/100*L75/100,
IF(AND($C$60=$C$86,$C$59=2025,$D$59&lt;&gt;"1 кв"),L$64*((L76+100)/200)*L73/100*L74/100*L75/100,
IF(AND($C$60=$C$86,$C$59=2026,$D$59="1 кв"),L$64*((L76+100)/200)*L73/100*L74/100*L75/100,
IF(AND($C$60=$C$86,$C$59=2026,$D$59&lt;&gt;"1 кв"),L$64*((L76+100)/200)*L74/100*L75/100,
IF(AND($C$60=$C$86,$C$59=2027,$D$59="1 кв"),L$64*((L76+100)/200)*L74/100*L75/100,
IF(AND($C$60=$C$86,$C$59=2027,$D$59&lt;&gt;"1 кв"),L$64*((L76+100)/200)*L75/100,
IF(AND($C$60=$C$86,$C$59=2028,$D$59="1 кв"),L$64*((L76+100)/200)*L75/100,
IF(AND($C$60=$C$86,$C$59=2028,$D$59&lt;&gt;"1 кв"),L$64*((L76+100)/200),
IF(AND($C$60=$C$86,$C$59=2029,$D$59="1 кв"),L$64*((L76+100)/200),
IF(AND($C$60=$C$86,$C$59=2029,$D$59&lt;&gt;"1 кв"),L$64,
0))))))))))))))))))))))*0</f>
        <v>0</v>
      </c>
      <c r="M86" s="29">
        <f>IF(AND($C$60=$C$86,$C$59=2019,$D$59="1 кв"),M$64*((M76+100)/200)*M66/100*M67/100*M68/100*M69/100*M70/100*M71/100*M72/100*M73/100*M74/100*M75/100,
IF(AND($C$60=$C$86,$C$59=2019,$D$59&lt;&gt;"1 кв"),M$64*((M76+100)/200)*M67/100*M68/100*M69/100*M70/100*M71/100*M72/100*M73/100*M74/100*M75/100,
IF(AND($C$60=$C$86,$C$59=2020,$D$59="1 кв"),M$64*((M76+100)/200)*M67/100*M68/100*M69/100*M70/100*M71/100*M72/100*M73/100*M74/100*M75/100,
IF(AND($C$60=$C$86,$C$59=2020,$D$59&lt;&gt;"1 кв"),M$64*((M76+100)/200)*M68/100*M69/100*M70/100*M71/100*M72/100*M73/100*M74/100*M75/100,
IF(AND($C$60=$C$86,$C$59=2021,$D$59="1 кв"),M$64*((M76+100)/200)*M68/100*M69/100*M70/100*M71/100*M72/100*M73/100*M74/100*M75/100,
IF(AND($C$60=$C$86,$C$59=2021,$D$59&lt;&gt;"1 кв"),M$64*((M76+100)/200)*M69/100*M70/100*M71/100*M72/100*M73/100*M74/100*M75/100,
IF(AND($C$60=$C$86,$C$59=2022,$D$59="1 кв"),M$64*((M76+100)/200)*M69/100*M70/100*M71/100*M72/100*M73/100*M74/100*M75/100,
IF(AND($C$60=$C$86,$C$59=2022,$D$59&lt;&gt;"1 кв"),M$64*((M76+100)/200)*M70/100*M71/100*M72/100*M73/100*M74/100*M75/100,
IF(AND($C$60=$C$86,$C$59=2023,$D$59="1 кв"),M$64*((M76+100)/200)*M70/100*M71/100*M72/100*M73/100*M74/100*M75/100,
IF(AND($C$60=$C$86,$C$59=2023,$D$59&lt;&gt;"1 кв"),M$64*((M76+100)/200)*M71/100*M72/100*M73/100*M74/100*M75/100,
IF(AND($C$60=$C$86,$C$59=2024,$D$59="1 кв"),M$64*((M76+100)/200)*M71/100*M72/100*M73/100*M74/100*M75/100,
IF(AND($C$60=$C$86,$C$59=2024,$D$59&lt;&gt;"1 кв"),M$64*((M76+100)/200)*M72/100*M73/100*M74/100*M75/100,
IF(AND($C$60=$C$86,$C$59=2025,$D$59="1 кв"),M$64*((M76+100)/200)*M72/100*M73/100*M74/100*M75/100,
IF(AND($C$60=$C$86,$C$59=2025,$D$59&lt;&gt;"1 кв"),M$64*((M76+100)/200)*M73/100*M74/100*M75/100,
IF(AND($C$60=$C$86,$C$59=2026,$D$59="1 кв"),M$64*((M76+100)/200)*M73/100*M74/100*M75/100,
IF(AND($C$60=$C$86,$C$59=2026,$D$59&lt;&gt;"1 кв"),M$64*((M76+100)/200)*M74/100*M75/100,
IF(AND($C$60=$C$86,$C$59=2027,$D$59="1 кв"),M$64*((M76+100)/200)*M74/100*M75/100,
IF(AND($C$60=$C$86,$C$59=2027,$D$59&lt;&gt;"1 кв"),M$64*((M76+100)/200)*M75/100,
IF(AND($C$60=$C$86,$C$59=2028,$D$59="1 кв"),M$64*((M76+100)/200)*M75/100,
IF(AND($C$60=$C$86,$C$59=2028,$D$59&lt;&gt;"1 кв"),M$64*((M76+100)/200),
IF(AND($C$60=$C$86,$C$59=2029,$D$59="1 кв"),M$64*((M76+100)/200),
IF(AND($C$60=$C$86,$C$59=2029,$D$59&lt;&gt;"1 кв"),M$64,
0))))))))))))))))))))))*0</f>
        <v>0</v>
      </c>
      <c r="N86" s="29">
        <f>IF(AND($C$60=$C$86,$C$59=2019,$D$59="1 кв"),N$64*((N76+100)/200)*N66/100*N67/100*N68/100*N69/100*N70/100*N71/100*N72/100*N73/100*N74/100*N75/100,
IF(AND($C$60=$C$86,$C$59=2019,$D$59&lt;&gt;"1 кв"),N$64*((N76+100)/200)*N67/100*N68/100*N69/100*N70/100*N71/100*N72/100*N73/100*N74/100*N75/100,
IF(AND($C$60=$C$86,$C$59=2020,$D$59="1 кв"),N$64*((N76+100)/200)*N67/100*N68/100*N69/100*N70/100*N71/100*N72/100*N73/100*N74/100*N75/100,
IF(AND($C$60=$C$86,$C$59=2020,$D$59&lt;&gt;"1 кв"),N$64*((N76+100)/200)*N68/100*N69/100*N70/100*N71/100*N72/100*N73/100*N74/100*N75/100,
IF(AND($C$60=$C$86,$C$59=2021,$D$59="1 кв"),N$64*((N76+100)/200)*N68/100*N69/100*N70/100*N71/100*N72/100*N73/100*N74/100*N75/100,
IF(AND($C$60=$C$86,$C$59=2021,$D$59&lt;&gt;"1 кв"),N$64*((N76+100)/200)*N69/100*N70/100*N71/100*N72/100*N73/100*N74/100*N75/100,
IF(AND($C$60=$C$86,$C$59=2022,$D$59="1 кв"),N$64*((N76+100)/200)*N69/100*N70/100*N71/100*N72/100*N73/100*N74/100*N75/100,
IF(AND($C$60=$C$86,$C$59=2022,$D$59&lt;&gt;"1 кв"),N$64*((N76+100)/200)*N70/100*N71/100*N72/100*N73/100*N74/100*N75/100,
IF(AND($C$60=$C$86,$C$59=2023,$D$59="1 кв"),N$64*((N76+100)/200)*N70/100*N71/100*N72/100*N73/100*N74/100*N75/100,
IF(AND($C$60=$C$86,$C$59=2023,$D$59&lt;&gt;"1 кв"),N$64*((N76+100)/200)*N71/100*N72/100*N73/100*N74/100*N75/100,
IF(AND($C$60=$C$86,$C$59=2024,$D$59="1 кв"),N$64*((N76+100)/200)*N71/100*N72/100*N73/100*N74/100*N75/100,
IF(AND($C$60=$C$86,$C$59=2024,$D$59&lt;&gt;"1 кв"),N$64*((N76+100)/200)*N72/100*N73/100*N74/100*N75/100,
IF(AND($C$60=$C$86,$C$59=2025,$D$59="1 кв"),N$64*((N76+100)/200)*N72/100*N73/100*N74/100*N75/100,
IF(AND($C$60=$C$86,$C$59=2025,$D$59&lt;&gt;"1 кв"),N$64*((N76+100)/200)*N73/100*N74/100*N75/100,
IF(AND($C$60=$C$86,$C$59=2026,$D$59="1 кв"),N$64*((N76+100)/200)*N73/100*N74/100*N75/100,
IF(AND($C$60=$C$86,$C$59=2026,$D$59&lt;&gt;"1 кв"),N$64*((N76+100)/200)*N74/100*N75/100,
IF(AND($C$60=$C$86,$C$59=2027,$D$59="1 кв"),N$64*((N76+100)/200)*N74/100*N75/100,
IF(AND($C$60=$C$86,$C$59=2027,$D$59&lt;&gt;"1 кв"),N$64*((N76+100)/200)*N75/100,
IF(AND($C$60=$C$86,$C$59=2028,$D$59="1 кв"),N$64*((N76+100)/200)*N75/100,
IF(AND($C$60=$C$86,$C$59=2028,$D$59&lt;&gt;"1 кв"),N$64*((N76+100)/200),
IF(AND($C$60=$C$86,$C$59=2029,$D$59="1 кв"),N$64*((N76+100)/200),
IF(AND($C$60=$C$86,$C$59=2029,$D$59&lt;&gt;"1 кв"),N$64,
0))))))))))))))))))))))</f>
        <v>0</v>
      </c>
      <c r="O86" s="29">
        <f t="shared" si="14"/>
        <v>0</v>
      </c>
      <c r="P86" s="29">
        <f t="shared" si="14"/>
        <v>0</v>
      </c>
      <c r="Q86" s="212">
        <f t="shared" si="4"/>
        <v>0</v>
      </c>
    </row>
    <row r="87" spans="2:19" ht="18.75" customHeight="1">
      <c r="B87" s="398"/>
      <c r="C87" s="402">
        <f t="shared" si="13"/>
        <v>2030</v>
      </c>
      <c r="D87" s="402"/>
      <c r="E87" s="402"/>
      <c r="F87" s="29">
        <f>IF(AND($C$60=$C$87,$C$59=2019,$D$59="1 кв"),F$64*((F77+100)/200)*F66/100*F67/100*F68/100*F69/100*F70/100*F71/100*F72/100*F73/100*F74/100*F75/100*F76/100,
IF(AND($C$60=$C$87,$C$59=2019,$D$59&lt;&gt;"1 кв"),F$64*((F77+100)/200)*F67/100*F68/100*F69/100*F70/100*F71/100*F72/100*F73/100*F74/100*F75/100*F76/100,
IF(AND($C$60=$C$87,$C$59=2020,$D$59="1 кв"),F$64*((F77+100)/200)*F67/100*F68/100*F69/100*F70/100*F71/100*F72/100*F73/100*F74/100*F75/100*F76/100,
IF(AND($C$60=$C$87,$C$59=2020,$D$59&lt;&gt;"1 кв"),F$64*((F77+100)/200)*F68/100*F69/100*F70/100*F71/100*F72/100*F73/100*F74/100*F75/100*F76/100,
IF(AND($C$60=$C$87,$C$59=2021,$D$59="1 кв"),F$64*((F77+100)/200)*F68/100*F69/100*F70/100*F71/100*F72/100*F73/100*F74/100*F75/100*F76/100,
IF(AND($C$60=$C$87,$C$59=2021,$D$59&lt;&gt;"1 кв"),F$64*((F77+100)/200)*F69/100*F70/100*F71/100*F72/100*F73/100*F74/100*F75/100*F76/100,
IF(AND($C$60=$C$87,$C$59=2022,$D$59="1 кв"),F$64*((F77+100)/200)*F69/100*F70/100*F71/100*F72/100*F73/100*F74/100*F75/100*F76/100,
IF(AND($C$60=$C$87,$C$59=2022,$D$59&lt;&gt;"1 кв"),F$64*((F77+100)/200)*F70/100*F71/100*F72/100*F73/100*F74/100*F75/100*F76/100,
IF(AND($C$60=$C$87,$C$59=2023,$D$59="1 кв"),F$64*((F77+100)/200)*F70/100*F71/100*F72/100*F73/100*F74/100*F75/100*F76/100,
IF(AND($C$60=$C$87,$C$59=2023,$D$59&lt;&gt;"1 кв"),F$64*((F77+100)/200)*F71/100*F72/100*F73/100*F74/100*F75/100*F76/100,
IF(AND($C$60=$C$87,$C$59=2024,$D$59="1 кв"),F$64*((F77+100)/200)*F71/100*F72/100*F73/100*F74/100*F75/100*F76/100,
IF(AND($C$60=$C$87,$C$59=2024,$D$59&lt;&gt;"1 кв"),F$64*((F77+100)/200)*F72/100*F73/100*F74/100*F75/100*F76/100,
IF(AND($C$60=$C$87,$C$59=2025,$D$59="1 кв"),F$64*((F77+100)/200)*F72/100*F73/100*F74/100*F75/100*F76/100,
IF(AND($C$60=$C$87,$C$59=2025,$D$59&lt;&gt;"1 кв"),F$64*((F77+100)/200)*F73/100*F74/100*F75/100*F76/100,
IF(AND($C$60=$C$87,$C$59=2026,$D$59="1 кв"),F$64*((F77+100)/200)*F73/100*F74/100*F75/100*F76/100,
IF(AND($C$60=$C$87,$C$59=2026,$D$59&lt;&gt;"1 кв"),F$64*((F77+100)/200)*F74/100*F75/100*F76/100,
IF(AND($C$60=$C$87,$C$59=2027,$D$59="1 кв"),F$64*((F77+100)/200)*F74/100*F75/100*F76/100,
IF(AND($C$60=$C$87,$C$59=2027,$D$59&lt;&gt;"1 кв"),F$64*((F77+100)/200)*F75/100*F76/100,
IF(AND($C$60=$C$87,$C$59=2028,$D$59="1 кв"),F$64*((F77+100)/200)*F75/100*F76/100,
IF(AND($C$60=$C$87,$C$59=2028,$D$59&lt;&gt;"1 кв"),F$64*((F77+100)/200)*F76/100,
IF(AND($C$60=$C$87,$C$59=2029,$D$59="1 кв"),F$64*((F77+100)/200)*F76/100,
IF(AND($C$60=$C$87,$C$59=2029,$D$59&lt;&gt;"1 кв"),F$64*((F77+100)/200),
IF(AND($C$60=$C$87,$C$59=2030,$D$59="1 кв"),F$64*((F77+100)/200),
IF(AND($C$60=$C$87,$C$59=2030,$D$59&lt;&gt;"1 кв"),F$64,
0))))))))))))))))))))))))</f>
        <v>0</v>
      </c>
      <c r="G87" s="29">
        <f t="shared" ref="G87:P87" si="15">IF(AND($C$60=$C$87,$C$59=2019,$D$59="1 кв"),G$64*((G77+100)/200)*G66/100*G67/100*G68/100*G69/100*G70/100*G71/100*G72/100*G73/100*G74/100*G75/100*G76/100,
IF(AND($C$60=$C$87,$C$59=2019,$D$59&lt;&gt;"1 кв"),G$64*((G77+100)/200)*G67/100*G68/100*G69/100*G70/100*G71/100*G72/100*G73/100*G74/100*G75/100*G76/100,
IF(AND($C$60=$C$87,$C$59=2020,$D$59="1 кв"),G$64*((G77+100)/200)*G67/100*G68/100*G69/100*G70/100*G71/100*G72/100*G73/100*G74/100*G75/100*G76/100,
IF(AND($C$60=$C$87,$C$59=2020,$D$59&lt;&gt;"1 кв"),G$64*((G77+100)/200)*G68/100*G69/100*G70/100*G71/100*G72/100*G73/100*G74/100*G75/100*G76/100,
IF(AND($C$60=$C$87,$C$59=2021,$D$59="1 кв"),G$64*((G77+100)/200)*G68/100*G69/100*G70/100*G71/100*G72/100*G73/100*G74/100*G75/100*G76/100,
IF(AND($C$60=$C$87,$C$59=2021,$D$59&lt;&gt;"1 кв"),G$64*((G77+100)/200)*G69/100*G70/100*G71/100*G72/100*G73/100*G74/100*G75/100*G76/100,
IF(AND($C$60=$C$87,$C$59=2022,$D$59="1 кв"),G$64*((G77+100)/200)*G69/100*G70/100*G71/100*G72/100*G73/100*G74/100*G75/100*G76/100,
IF(AND($C$60=$C$87,$C$59=2022,$D$59&lt;&gt;"1 кв"),G$64*((G77+100)/200)*G70/100*G71/100*G72/100*G73/100*G74/100*G75/100*G76/100,
IF(AND($C$60=$C$87,$C$59=2023,$D$59="1 кв"),G$64*((G77+100)/200)*G70/100*G71/100*G72/100*G73/100*G74/100*G75/100*G76/100,
IF(AND($C$60=$C$87,$C$59=2023,$D$59&lt;&gt;"1 кв"),G$64*((G77+100)/200)*G71/100*G72/100*G73/100*G74/100*G75/100*G76/100,
IF(AND($C$60=$C$87,$C$59=2024,$D$59="1 кв"),G$64*((G77+100)/200)*G71/100*G72/100*G73/100*G74/100*G75/100*G76/100,
IF(AND($C$60=$C$87,$C$59=2024,$D$59&lt;&gt;"1 кв"),G$64*((G77+100)/200)*G72/100*G73/100*G74/100*G75/100*G76/100,
IF(AND($C$60=$C$87,$C$59=2025,$D$59="1 кв"),G$64*((G77+100)/200)*G72/100*G73/100*G74/100*G75/100*G76/100,
IF(AND($C$60=$C$87,$C$59=2025,$D$59&lt;&gt;"1 кв"),G$64*((G77+100)/200)*G73/100*G74/100*G75/100*G76/100,
IF(AND($C$60=$C$87,$C$59=2026,$D$59="1 кв"),G$64*((G77+100)/200)*G73/100*G74/100*G75/100*G76/100,
IF(AND($C$60=$C$87,$C$59=2026,$D$59&lt;&gt;"1 кв"),G$64*((G77+100)/200)*G74/100*G75/100*G76/100,
IF(AND($C$60=$C$87,$C$59=2027,$D$59="1 кв"),G$64*((G77+100)/200)*G74/100*G75/100*G76/100,
IF(AND($C$60=$C$87,$C$59=2027,$D$59&lt;&gt;"1 кв"),G$64*((G77+100)/200)*G75/100*G76/100,
IF(AND($C$60=$C$87,$C$59=2028,$D$59="1 кв"),G$64*((G77+100)/200)*G75/100*G76/100,
IF(AND($C$60=$C$87,$C$59=2028,$D$59&lt;&gt;"1 кв"),G$64*((G77+100)/200)*G76/100,
IF(AND($C$60=$C$87,$C$59=2029,$D$59="1 кв"),G$64*((G77+100)/200)*G76/100,
IF(AND($C$60=$C$87,$C$59=2029,$D$59&lt;&gt;"1 кв"),G$64*((G77+100)/200),
IF(AND($C$60=$C$87,$C$59=2030,$D$59="1 кв"),G$64*((G77+100)/200),
IF(AND($C$60=$C$87,$C$59=2030,$D$59&lt;&gt;"1 кв"),G$64,
0))))))))))))))))))))))))</f>
        <v>0</v>
      </c>
      <c r="H87" s="29">
        <f t="shared" si="15"/>
        <v>0</v>
      </c>
      <c r="I87" s="29">
        <f t="shared" si="15"/>
        <v>0</v>
      </c>
      <c r="J87" s="29">
        <f t="shared" si="15"/>
        <v>0</v>
      </c>
      <c r="K87" s="29">
        <f>IF(AND($C$60=$C$87,$C$59=2019,$D$59="1 кв"),K$64*((K77+100)/200)*K66/100*K67/100*K68/100*K69/100*K70/100*K71/100*K72/100*K73/100*K74/100*K75/100*K76/100,
IF(AND($C$60=$C$87,$C$59=2019,$D$59&lt;&gt;"1 кв"),K$64*((K77+100)/200)*K67/100*K68/100*K69/100*K70/100*K71/100*K72/100*K73/100*K74/100*K75/100*K76/100,
IF(AND($C$60=$C$87,$C$59=2020,$D$59="1 кв"),K$64*((K77+100)/200)*K67/100*K68/100*K69/100*K70/100*K71/100*K72/100*K73/100*K74/100*K75/100*K76/100,
IF(AND($C$60=$C$87,$C$59=2020,$D$59&lt;&gt;"1 кв"),K$64*((K77+100)/200)*K68/100*K69/100*K70/100*K71/100*K72/100*K73/100*K74/100*K75/100*K76/100,
IF(AND($C$60=$C$87,$C$59=2021,$D$59="1 кв"),K$64*((K77+100)/200)*K68/100*K69/100*K70/100*K71/100*K72/100*K73/100*K74/100*K75/100*K76/100,
IF(AND($C$60=$C$87,$C$59=2021,$D$59&lt;&gt;"1 кв"),K$64*((K77+100)/200)*K69/100*K70/100*K71/100*K72/100*K73/100*K74/100*K75/100*K76/100,
IF(AND($C$60=$C$87,$C$59=2022,$D$59="1 кв"),K$64*((K77+100)/200)*K69/100*K70/100*K71/100*K72/100*K73/100*K74/100*K75/100*K76/100,
IF(AND($C$60=$C$87,$C$59=2022,$D$59&lt;&gt;"1 кв"),K$64*((K77+100)/200)*K70/100*K71/100*K72/100*K73/100*K74/100*K75/100*K76/100,
IF(AND($C$60=$C$87,$C$59=2023,$D$59="1 кв"),K$64*((K77+100)/200)*K70/100*K71/100*K72/100*K73/100*K74/100*K75/100*K76/100,
IF(AND($C$60=$C$87,$C$59=2023,$D$59&lt;&gt;"1 кв"),K$64*((K77+100)/200)*K71/100*K72/100*K73/100*K74/100*K75/100*K76/100,
IF(AND($C$60=$C$87,$C$59=2024,$D$59="1 кв"),K$64*((K77+100)/200)*K71/100*K72/100*K73/100*K74/100*K75/100*K76/100,
IF(AND($C$60=$C$87,$C$59=2024,$D$59&lt;&gt;"1 кв"),K$64*((K77+100)/200)*K72/100*K73/100*K74/100*K75/100*K76/100,
IF(AND($C$60=$C$87,$C$59=2025,$D$59="1 кв"),K$64*((K77+100)/200)*K72/100*K73/100*K74/100*K75/100*K76/100,
IF(AND($C$60=$C$87,$C$59=2025,$D$59&lt;&gt;"1 кв"),K$64*((K77+100)/200)*K73/100*K74/100*K75/100*K76/100,
IF(AND($C$60=$C$87,$C$59=2026,$D$59="1 кв"),K$64*((K77+100)/200)*K73/100*K74/100*K75/100*K76/100,
IF(AND($C$60=$C$87,$C$59=2026,$D$59&lt;&gt;"1 кв"),K$64*((K77+100)/200)*K74/100*K75/100*K76/100,
IF(AND($C$60=$C$87,$C$59=2027,$D$59="1 кв"),K$64*((K77+100)/200)*K74/100*K75/100*K76/100,
IF(AND($C$60=$C$87,$C$59=2027,$D$59&lt;&gt;"1 кв"),K$64*((K77+100)/200)*K75/100*K76/100,
IF(AND($C$60=$C$87,$C$59=2028,$D$59="1 кв"),K$64*((K77+100)/200)*K75/100*K76/100,
IF(AND($C$60=$C$87,$C$59=2028,$D$59&lt;&gt;"1 кв"),K$64*((K77+100)/200)*K76/100,
IF(AND($C$60=$C$87,$C$59=2029,$D$59="1 кв"),K$64*((K77+100)/200)*K76/100,
IF(AND($C$60=$C$87,$C$59=2029,$D$59&lt;&gt;"1 кв"),K$64*((K77+100)/200),
IF(AND($C$60=$C$87,$C$59=2030,$D$59="1 кв"),K$64*((K77+100)/200),
IF(AND($C$60=$C$87,$C$59=2030,$D$59&lt;&gt;"1 кв"),K$64,
0))))))))))))))))))))))))*0</f>
        <v>0</v>
      </c>
      <c r="L87" s="29">
        <f>IF(AND($C$60=$C$87,$C$59=2019,$D$59="1 кв"),L$64*((L77+100)/200)*L66/100*L67/100*L68/100*L69/100*L70/100*L71/100*L72/100*L73/100*L74/100*L75/100*L76/100,
IF(AND($C$60=$C$87,$C$59=2019,$D$59&lt;&gt;"1 кв"),L$64*((L77+100)/200)*L67/100*L68/100*L69/100*L70/100*L71/100*L72/100*L73/100*L74/100*L75/100*L76/100,
IF(AND($C$60=$C$87,$C$59=2020,$D$59="1 кв"),L$64*((L77+100)/200)*L67/100*L68/100*L69/100*L70/100*L71/100*L72/100*L73/100*L74/100*L75/100*L76/100,
IF(AND($C$60=$C$87,$C$59=2020,$D$59&lt;&gt;"1 кв"),L$64*((L77+100)/200)*L68/100*L69/100*L70/100*L71/100*L72/100*L73/100*L74/100*L75/100*L76/100,
IF(AND($C$60=$C$87,$C$59=2021,$D$59="1 кв"),L$64*((L77+100)/200)*L68/100*L69/100*L70/100*L71/100*L72/100*L73/100*L74/100*L75/100*L76/100,
IF(AND($C$60=$C$87,$C$59=2021,$D$59&lt;&gt;"1 кв"),L$64*((L77+100)/200)*L69/100*L70/100*L71/100*L72/100*L73/100*L74/100*L75/100*L76/100,
IF(AND($C$60=$C$87,$C$59=2022,$D$59="1 кв"),L$64*((L77+100)/200)*L69/100*L70/100*L71/100*L72/100*L73/100*L74/100*L75/100*L76/100,
IF(AND($C$60=$C$87,$C$59=2022,$D$59&lt;&gt;"1 кв"),L$64*((L77+100)/200)*L70/100*L71/100*L72/100*L73/100*L74/100*L75/100*L76/100,
IF(AND($C$60=$C$87,$C$59=2023,$D$59="1 кв"),L$64*((L77+100)/200)*L70/100*L71/100*L72/100*L73/100*L74/100*L75/100*L76/100,
IF(AND($C$60=$C$87,$C$59=2023,$D$59&lt;&gt;"1 кв"),L$64*((L77+100)/200)*L71/100*L72/100*L73/100*L74/100*L75/100*L76/100,
IF(AND($C$60=$C$87,$C$59=2024,$D$59="1 кв"),L$64*((L77+100)/200)*L71/100*L72/100*L73/100*L74/100*L75/100*L76/100,
IF(AND($C$60=$C$87,$C$59=2024,$D$59&lt;&gt;"1 кв"),L$64*((L77+100)/200)*L72/100*L73/100*L74/100*L75/100*L76/100,
IF(AND($C$60=$C$87,$C$59=2025,$D$59="1 кв"),L$64*((L77+100)/200)*L72/100*L73/100*L74/100*L75/100*L76/100,
IF(AND($C$60=$C$87,$C$59=2025,$D$59&lt;&gt;"1 кв"),L$64*((L77+100)/200)*L73/100*L74/100*L75/100*L76/100,
IF(AND($C$60=$C$87,$C$59=2026,$D$59="1 кв"),L$64*((L77+100)/200)*L73/100*L74/100*L75/100*L76/100,
IF(AND($C$60=$C$87,$C$59=2026,$D$59&lt;&gt;"1 кв"),L$64*((L77+100)/200)*L74/100*L75/100*L76/100,
IF(AND($C$60=$C$87,$C$59=2027,$D$59="1 кв"),L$64*((L77+100)/200)*L74/100*L75/100*L76/100,
IF(AND($C$60=$C$87,$C$59=2027,$D$59&lt;&gt;"1 кв"),L$64*((L77+100)/200)*L75/100*L76/100,
IF(AND($C$60=$C$87,$C$59=2028,$D$59="1 кв"),L$64*((L77+100)/200)*L75/100*L76/100,
IF(AND($C$60=$C$87,$C$59=2028,$D$59&lt;&gt;"1 кв"),L$64*((L77+100)/200)*L76/100,
IF(AND($C$60=$C$87,$C$59=2029,$D$59="1 кв"),L$64*((L77+100)/200)*L76/100,
IF(AND($C$60=$C$87,$C$59=2029,$D$59&lt;&gt;"1 кв"),L$64*((L77+100)/200),
IF(AND($C$60=$C$87,$C$59=2030,$D$59="1 кв"),L$64*((L77+100)/200),
IF(AND($C$60=$C$87,$C$59=2030,$D$59&lt;&gt;"1 кв"),L$64,
0))))))))))))))))))))))))*0</f>
        <v>0</v>
      </c>
      <c r="M87" s="29">
        <f>IF(AND($C$60=$C$87,$C$59=2019,$D$59="1 кв"),M$64*((M77+100)/200)*M66/100*M67/100*M68/100*M69/100*M70/100*M71/100*M72/100*M73/100*M74/100*M75/100*M76/100,
IF(AND($C$60=$C$87,$C$59=2019,$D$59&lt;&gt;"1 кв"),M$64*((M77+100)/200)*M67/100*M68/100*M69/100*M70/100*M71/100*M72/100*M73/100*M74/100*M75/100*M76/100,
IF(AND($C$60=$C$87,$C$59=2020,$D$59="1 кв"),M$64*((M77+100)/200)*M67/100*M68/100*M69/100*M70/100*M71/100*M72/100*M73/100*M74/100*M75/100*M76/100,
IF(AND($C$60=$C$87,$C$59=2020,$D$59&lt;&gt;"1 кв"),M$64*((M77+100)/200)*M68/100*M69/100*M70/100*M71/100*M72/100*M73/100*M74/100*M75/100*M76/100,
IF(AND($C$60=$C$87,$C$59=2021,$D$59="1 кв"),M$64*((M77+100)/200)*M68/100*M69/100*M70/100*M71/100*M72/100*M73/100*M74/100*M75/100*M76/100,
IF(AND($C$60=$C$87,$C$59=2021,$D$59&lt;&gt;"1 кв"),M$64*((M77+100)/200)*M69/100*M70/100*M71/100*M72/100*M73/100*M74/100*M75/100*M76/100,
IF(AND($C$60=$C$87,$C$59=2022,$D$59="1 кв"),M$64*((M77+100)/200)*M69/100*M70/100*M71/100*M72/100*M73/100*M74/100*M75/100*M76/100,
IF(AND($C$60=$C$87,$C$59=2022,$D$59&lt;&gt;"1 кв"),M$64*((M77+100)/200)*M70/100*M71/100*M72/100*M73/100*M74/100*M75/100*M76/100,
IF(AND($C$60=$C$87,$C$59=2023,$D$59="1 кв"),M$64*((M77+100)/200)*M70/100*M71/100*M72/100*M73/100*M74/100*M75/100*M76/100,
IF(AND($C$60=$C$87,$C$59=2023,$D$59&lt;&gt;"1 кв"),M$64*((M77+100)/200)*M71/100*M72/100*M73/100*M74/100*M75/100*M76/100,
IF(AND($C$60=$C$87,$C$59=2024,$D$59="1 кв"),M$64*((M77+100)/200)*M71/100*M72/100*M73/100*M74/100*M75/100*M76/100,
IF(AND($C$60=$C$87,$C$59=2024,$D$59&lt;&gt;"1 кв"),M$64*((M77+100)/200)*M72/100*M73/100*M74/100*M75/100*M76/100,
IF(AND($C$60=$C$87,$C$59=2025,$D$59="1 кв"),M$64*((M77+100)/200)*M72/100*M73/100*M74/100*M75/100*M76/100,
IF(AND($C$60=$C$87,$C$59=2025,$D$59&lt;&gt;"1 кв"),M$64*((M77+100)/200)*M73/100*M74/100*M75/100*M76/100,
IF(AND($C$60=$C$87,$C$59=2026,$D$59="1 кв"),M$64*((M77+100)/200)*M73/100*M74/100*M75/100*M76/100,
IF(AND($C$60=$C$87,$C$59=2026,$D$59&lt;&gt;"1 кв"),M$64*((M77+100)/200)*M74/100*M75/100*M76/100,
IF(AND($C$60=$C$87,$C$59=2027,$D$59="1 кв"),M$64*((M77+100)/200)*M74/100*M75/100*M76/100,
IF(AND($C$60=$C$87,$C$59=2027,$D$59&lt;&gt;"1 кв"),M$64*((M77+100)/200)*M75/100*M76/100,
IF(AND($C$60=$C$87,$C$59=2028,$D$59="1 кв"),M$64*((M77+100)/200)*M75/100*M76/100,
IF(AND($C$60=$C$87,$C$59=2028,$D$59&lt;&gt;"1 кв"),M$64*((M77+100)/200)*M76/100,
IF(AND($C$60=$C$87,$C$59=2029,$D$59="1 кв"),M$64*((M77+100)/200)*M76/100,
IF(AND($C$60=$C$87,$C$59=2029,$D$59&lt;&gt;"1 кв"),M$64*((M77+100)/200),
IF(AND($C$60=$C$87,$C$59=2030,$D$59="1 кв"),M$64*((M77+100)/200),
IF(AND($C$60=$C$87,$C$59=2030,$D$59&lt;&gt;"1 кв"),M$64,
0))))))))))))))))))))))))*0</f>
        <v>0</v>
      </c>
      <c r="N87" s="29">
        <f>IF(AND($C$60=$C$87,$C$59=2019,$D$59="1 кв"),N$64*((N77+100)/200)*N66/100*N67/100*N68/100*N69/100*N70/100*N71/100*N72/100*N73/100*N74/100*N75/100*N76/100,
IF(AND($C$60=$C$87,$C$59=2019,$D$59&lt;&gt;"1 кв"),N$64*((N77+100)/200)*N67/100*N68/100*N69/100*N70/100*N71/100*N72/100*N73/100*N74/100*N75/100*N76/100,
IF(AND($C$60=$C$87,$C$59=2020,$D$59="1 кв"),N$64*((N77+100)/200)*N67/100*N68/100*N69/100*N70/100*N71/100*N72/100*N73/100*N74/100*N75/100*N76/100,
IF(AND($C$60=$C$87,$C$59=2020,$D$59&lt;&gt;"1 кв"),N$64*((N77+100)/200)*N68/100*N69/100*N70/100*N71/100*N72/100*N73/100*N74/100*N75/100*N76/100,
IF(AND($C$60=$C$87,$C$59=2021,$D$59="1 кв"),N$64*((N77+100)/200)*N68/100*N69/100*N70/100*N71/100*N72/100*N73/100*N74/100*N75/100*N76/100,
IF(AND($C$60=$C$87,$C$59=2021,$D$59&lt;&gt;"1 кв"),N$64*((N77+100)/200)*N69/100*N70/100*N71/100*N72/100*N73/100*N74/100*N75/100*N76/100,
IF(AND($C$60=$C$87,$C$59=2022,$D$59="1 кв"),N$64*((N77+100)/200)*N69/100*N70/100*N71/100*N72/100*N73/100*N74/100*N75/100*N76/100,
IF(AND($C$60=$C$87,$C$59=2022,$D$59&lt;&gt;"1 кв"),N$64*((N77+100)/200)*N70/100*N71/100*N72/100*N73/100*N74/100*N75/100*N76/100,
IF(AND($C$60=$C$87,$C$59=2023,$D$59="1 кв"),N$64*((N77+100)/200)*N70/100*N71/100*N72/100*N73/100*N74/100*N75/100*N76/100,
IF(AND($C$60=$C$87,$C$59=2023,$D$59&lt;&gt;"1 кв"),N$64*((N77+100)/200)*N71/100*N72/100*N73/100*N74/100*N75/100*N76/100,
IF(AND($C$60=$C$87,$C$59=2024,$D$59="1 кв"),N$64*((N77+100)/200)*N71/100*N72/100*N73/100*N74/100*N75/100*N76/100,
IF(AND($C$60=$C$87,$C$59=2024,$D$59&lt;&gt;"1 кв"),N$64*((N77+100)/200)*N72/100*N73/100*N74/100*N75/100*N76/100,
IF(AND($C$60=$C$87,$C$59=2025,$D$59="1 кв"),N$64*((N77+100)/200)*N72/100*N73/100*N74/100*N75/100*N76/100,
IF(AND($C$60=$C$87,$C$59=2025,$D$59&lt;&gt;"1 кв"),N$64*((N77+100)/200)*N73/100*N74/100*N75/100*N76/100,
IF(AND($C$60=$C$87,$C$59=2026,$D$59="1 кв"),N$64*((N77+100)/200)*N73/100*N74/100*N75/100*N76/100,
IF(AND($C$60=$C$87,$C$59=2026,$D$59&lt;&gt;"1 кв"),N$64*((N77+100)/200)*N74/100*N75/100*N76/100,
IF(AND($C$60=$C$87,$C$59=2027,$D$59="1 кв"),N$64*((N77+100)/200)*N74/100*N75/100*N76/100,
IF(AND($C$60=$C$87,$C$59=2027,$D$59&lt;&gt;"1 кв"),N$64*((N77+100)/200)*N75/100*N76/100,
IF(AND($C$60=$C$87,$C$59=2028,$D$59="1 кв"),N$64*((N77+100)/200)*N75/100*N76/100,
IF(AND($C$60=$C$87,$C$59=2028,$D$59&lt;&gt;"1 кв"),N$64*((N77+100)/200)*N76/100,
IF(AND($C$60=$C$87,$C$59=2029,$D$59="1 кв"),N$64*((N77+100)/200)*N76/100,
IF(AND($C$60=$C$87,$C$59=2029,$D$59&lt;&gt;"1 кв"),N$64*((N77+100)/200),
IF(AND($C$60=$C$87,$C$59=2030,$D$59="1 кв"),N$64*((N77+100)/200),
IF(AND($C$60=$C$87,$C$59=2030,$D$59&lt;&gt;"1 кв"),N$64,
0))))))))))))))))))))))))</f>
        <v>0</v>
      </c>
      <c r="O87" s="29">
        <f t="shared" si="15"/>
        <v>0</v>
      </c>
      <c r="P87" s="29">
        <f t="shared" si="15"/>
        <v>0</v>
      </c>
      <c r="Q87" s="212">
        <f t="shared" si="4"/>
        <v>0</v>
      </c>
    </row>
    <row r="88" spans="2:19" ht="54.75" customHeight="1">
      <c r="B88" s="373" t="s">
        <v>112</v>
      </c>
      <c r="C88" s="393" t="s">
        <v>16</v>
      </c>
      <c r="D88" s="394"/>
      <c r="E88" s="395"/>
      <c r="F88" s="29"/>
      <c r="G88" s="29"/>
      <c r="H88" s="29"/>
      <c r="I88" s="29"/>
      <c r="J88" s="29"/>
      <c r="K88" s="29"/>
      <c r="L88" s="29"/>
      <c r="M88" s="29"/>
      <c r="N88" s="29"/>
      <c r="O88" s="29"/>
      <c r="P88" s="29"/>
      <c r="Q88" s="212">
        <f t="shared" si="4"/>
        <v>0</v>
      </c>
      <c r="R88" s="171" t="s">
        <v>169</v>
      </c>
      <c r="S88" s="171">
        <f>N60/Q79</f>
        <v>0.97323600973236002</v>
      </c>
    </row>
    <row r="89" spans="2:19" ht="54.75" customHeight="1">
      <c r="B89" s="373" t="s">
        <v>113</v>
      </c>
      <c r="C89" s="392" t="s">
        <v>114</v>
      </c>
      <c r="D89" s="392"/>
      <c r="E89" s="392"/>
      <c r="F89" s="29">
        <f>F79</f>
        <v>192389.1</v>
      </c>
      <c r="G89" s="29">
        <f t="shared" ref="G89:P89" si="16">G79</f>
        <v>84296.1</v>
      </c>
      <c r="H89" s="29">
        <f t="shared" si="16"/>
        <v>112480.425</v>
      </c>
      <c r="I89" s="29">
        <f t="shared" si="16"/>
        <v>0</v>
      </c>
      <c r="J89" s="29">
        <f t="shared" si="16"/>
        <v>0</v>
      </c>
      <c r="K89" s="29">
        <f t="shared" si="16"/>
        <v>0</v>
      </c>
      <c r="L89" s="29">
        <f t="shared" si="16"/>
        <v>0</v>
      </c>
      <c r="M89" s="29">
        <f t="shared" si="16"/>
        <v>6175.2750000000005</v>
      </c>
      <c r="N89" s="29">
        <f t="shared" si="16"/>
        <v>0</v>
      </c>
      <c r="O89" s="29">
        <f t="shared" si="16"/>
        <v>0</v>
      </c>
      <c r="P89" s="29">
        <f t="shared" si="16"/>
        <v>0</v>
      </c>
      <c r="Q89" s="212">
        <f t="shared" si="4"/>
        <v>395340.9</v>
      </c>
    </row>
    <row r="90" spans="2:19" ht="31.5">
      <c r="B90" s="210" t="s">
        <v>115</v>
      </c>
      <c r="C90" s="388" t="s">
        <v>116</v>
      </c>
      <c r="D90" s="388"/>
      <c r="E90" s="388"/>
      <c r="F90" s="219">
        <f>R90</f>
        <v>0.97323600973236002</v>
      </c>
      <c r="G90" s="219">
        <f>$F90</f>
        <v>0.97323600973236002</v>
      </c>
      <c r="H90" s="219">
        <f>$F90</f>
        <v>0.97323600973236002</v>
      </c>
      <c r="I90" s="219">
        <f t="shared" ref="I90:P90" si="17">$F90</f>
        <v>0.97323600973236002</v>
      </c>
      <c r="J90" s="219">
        <f t="shared" si="17"/>
        <v>0.97323600973236002</v>
      </c>
      <c r="K90" s="219">
        <f t="shared" si="17"/>
        <v>0.97323600973236002</v>
      </c>
      <c r="L90" s="219">
        <f t="shared" si="17"/>
        <v>0.97323600973236002</v>
      </c>
      <c r="M90" s="219">
        <f t="shared" si="17"/>
        <v>0.97323600973236002</v>
      </c>
      <c r="N90" s="219">
        <f t="shared" si="17"/>
        <v>0.97323600973236002</v>
      </c>
      <c r="O90" s="219">
        <f t="shared" si="17"/>
        <v>0.97323600973236002</v>
      </c>
      <c r="P90" s="219">
        <f t="shared" si="17"/>
        <v>0.97323600973236002</v>
      </c>
      <c r="Q90" s="215"/>
      <c r="R90" s="174">
        <f>N60/Q79</f>
        <v>0.97323600973236002</v>
      </c>
      <c r="S90" s="174" t="s">
        <v>117</v>
      </c>
    </row>
    <row r="91" spans="2:19" ht="58.5" customHeight="1">
      <c r="B91" s="396" t="s">
        <v>118</v>
      </c>
      <c r="C91" s="389" t="s">
        <v>119</v>
      </c>
      <c r="D91" s="390"/>
      <c r="E91" s="391"/>
      <c r="F91" s="38">
        <f>SUM(F92:F99)</f>
        <v>187240</v>
      </c>
      <c r="G91" s="38">
        <f>SUM(G92:G99)</f>
        <v>82040</v>
      </c>
      <c r="H91" s="38">
        <f t="shared" ref="H91:P91" si="18">SUM(H92:H99)</f>
        <v>109470</v>
      </c>
      <c r="I91" s="38">
        <f t="shared" si="18"/>
        <v>0</v>
      </c>
      <c r="J91" s="38">
        <f t="shared" si="18"/>
        <v>0</v>
      </c>
      <c r="K91" s="38">
        <f t="shared" si="18"/>
        <v>0</v>
      </c>
      <c r="L91" s="38">
        <f t="shared" si="18"/>
        <v>0</v>
      </c>
      <c r="M91" s="38">
        <f t="shared" si="18"/>
        <v>6010</v>
      </c>
      <c r="N91" s="38">
        <f t="shared" si="18"/>
        <v>0</v>
      </c>
      <c r="O91" s="38">
        <f t="shared" si="18"/>
        <v>0</v>
      </c>
      <c r="P91" s="38">
        <f t="shared" si="18"/>
        <v>0</v>
      </c>
      <c r="Q91" s="212">
        <f t="shared" ref="Q91:Q99" si="19">SUM(F91:P91)</f>
        <v>384760</v>
      </c>
      <c r="R91" s="218">
        <f>N60-Q91</f>
        <v>0</v>
      </c>
      <c r="S91" s="174" t="s">
        <v>111</v>
      </c>
    </row>
    <row r="92" spans="2:19" ht="18.75">
      <c r="B92" s="397"/>
      <c r="C92" s="388">
        <v>2023</v>
      </c>
      <c r="D92" s="388"/>
      <c r="E92" s="388"/>
      <c r="F92" s="29">
        <f>IF(F80&gt;0,F80*F$90,0)</f>
        <v>0</v>
      </c>
      <c r="G92" s="29">
        <f>IF(G80&gt;0,IF($G$88&gt;0,$G$88,G80),0)*G90</f>
        <v>0</v>
      </c>
      <c r="H92" s="29">
        <f>IF(H80&gt;0,H80*H$90,0)</f>
        <v>0</v>
      </c>
      <c r="I92" s="29">
        <f t="shared" ref="H92:P99" si="20">IF(I80&gt;0,I80*I$90,0)</f>
        <v>0</v>
      </c>
      <c r="J92" s="29">
        <f t="shared" si="20"/>
        <v>0</v>
      </c>
      <c r="K92" s="29">
        <f t="shared" si="20"/>
        <v>0</v>
      </c>
      <c r="L92" s="29">
        <f t="shared" si="20"/>
        <v>0</v>
      </c>
      <c r="M92" s="29">
        <f t="shared" si="20"/>
        <v>0</v>
      </c>
      <c r="N92" s="29">
        <f t="shared" si="20"/>
        <v>0</v>
      </c>
      <c r="O92" s="29">
        <f t="shared" si="20"/>
        <v>0</v>
      </c>
      <c r="P92" s="29">
        <f t="shared" si="20"/>
        <v>0</v>
      </c>
      <c r="Q92" s="212">
        <f t="shared" si="19"/>
        <v>0</v>
      </c>
    </row>
    <row r="93" spans="2:19" ht="18.75">
      <c r="B93" s="397"/>
      <c r="C93" s="388">
        <f>C92+1</f>
        <v>2024</v>
      </c>
      <c r="D93" s="388"/>
      <c r="E93" s="388"/>
      <c r="F93" s="29">
        <f>IF(F81&gt;0,F81*F$90,0)</f>
        <v>0</v>
      </c>
      <c r="G93" s="29">
        <f>IF(G81&gt;0,G81*G$90,0)</f>
        <v>0</v>
      </c>
      <c r="H93" s="29">
        <f>IF(H81&gt;0,H81*H$90,0)</f>
        <v>0</v>
      </c>
      <c r="I93" s="29">
        <f t="shared" si="20"/>
        <v>0</v>
      </c>
      <c r="J93" s="29">
        <f t="shared" si="20"/>
        <v>0</v>
      </c>
      <c r="K93" s="29">
        <f t="shared" si="20"/>
        <v>0</v>
      </c>
      <c r="L93" s="29">
        <f t="shared" si="20"/>
        <v>0</v>
      </c>
      <c r="M93" s="29">
        <f>IF(M81&gt;0,M81*M$90,0)</f>
        <v>0</v>
      </c>
      <c r="N93" s="29">
        <f t="shared" si="20"/>
        <v>0</v>
      </c>
      <c r="O93" s="29">
        <f t="shared" si="20"/>
        <v>0</v>
      </c>
      <c r="P93" s="29">
        <f t="shared" si="20"/>
        <v>0</v>
      </c>
      <c r="Q93" s="212">
        <f t="shared" si="19"/>
        <v>0</v>
      </c>
    </row>
    <row r="94" spans="2:19" ht="18.75" customHeight="1">
      <c r="B94" s="397"/>
      <c r="C94" s="388">
        <f>C93+1</f>
        <v>2025</v>
      </c>
      <c r="D94" s="388"/>
      <c r="E94" s="388"/>
      <c r="F94" s="29">
        <f>IF(F82&gt;0,F82*F$90,0)</f>
        <v>0</v>
      </c>
      <c r="G94" s="29">
        <f>IF(G82&gt;0,IF($G$88&gt;0,$G$88,G82*G90),0)</f>
        <v>0</v>
      </c>
      <c r="H94" s="29">
        <f>IF(H82&gt;0,H82*H$90,0)</f>
        <v>0</v>
      </c>
      <c r="I94" s="29">
        <f t="shared" si="20"/>
        <v>0</v>
      </c>
      <c r="J94" s="29">
        <f t="shared" si="20"/>
        <v>0</v>
      </c>
      <c r="K94" s="29">
        <f t="shared" si="20"/>
        <v>0</v>
      </c>
      <c r="L94" s="29">
        <f t="shared" si="20"/>
        <v>0</v>
      </c>
      <c r="M94" s="29">
        <f>IF(M82&gt;0,M82*M$90,0)</f>
        <v>0</v>
      </c>
      <c r="N94" s="29">
        <f t="shared" si="20"/>
        <v>0</v>
      </c>
      <c r="O94" s="29">
        <f t="shared" si="20"/>
        <v>0</v>
      </c>
      <c r="P94" s="29">
        <f t="shared" si="20"/>
        <v>0</v>
      </c>
      <c r="Q94" s="212">
        <f t="shared" si="19"/>
        <v>0</v>
      </c>
    </row>
    <row r="95" spans="2:19" ht="18.75" customHeight="1">
      <c r="B95" s="397"/>
      <c r="C95" s="388">
        <f>C94+1</f>
        <v>2026</v>
      </c>
      <c r="D95" s="388"/>
      <c r="E95" s="388"/>
      <c r="F95" s="29">
        <f t="shared" ref="F95:F99" si="21">IF(F83&gt;0,F83*F$90,0)</f>
        <v>187240</v>
      </c>
      <c r="G95" s="29">
        <f>IF(G83&gt;0,IF($G$88&gt;0,$G$88,G83*G90),0)</f>
        <v>82040</v>
      </c>
      <c r="H95" s="29">
        <f t="shared" si="20"/>
        <v>109470</v>
      </c>
      <c r="I95" s="29">
        <f t="shared" si="20"/>
        <v>0</v>
      </c>
      <c r="J95" s="29">
        <f t="shared" si="20"/>
        <v>0</v>
      </c>
      <c r="K95" s="29">
        <f t="shared" si="20"/>
        <v>0</v>
      </c>
      <c r="L95" s="29">
        <f t="shared" si="20"/>
        <v>0</v>
      </c>
      <c r="M95" s="29">
        <f t="shared" si="20"/>
        <v>6010</v>
      </c>
      <c r="N95" s="29">
        <f t="shared" si="20"/>
        <v>0</v>
      </c>
      <c r="O95" s="29">
        <f t="shared" si="20"/>
        <v>0</v>
      </c>
      <c r="P95" s="29">
        <f t="shared" si="20"/>
        <v>0</v>
      </c>
      <c r="Q95" s="212">
        <f t="shared" si="19"/>
        <v>384760</v>
      </c>
    </row>
    <row r="96" spans="2:19" ht="18.75" customHeight="1">
      <c r="B96" s="397"/>
      <c r="C96" s="388">
        <f>C95+1</f>
        <v>2027</v>
      </c>
      <c r="D96" s="388"/>
      <c r="E96" s="388"/>
      <c r="F96" s="29">
        <f t="shared" si="21"/>
        <v>0</v>
      </c>
      <c r="G96" s="29">
        <f t="shared" ref="G96:G99" si="22">IF(G84&gt;0,IF($G$88&gt;0,$G$88,G84),0)</f>
        <v>0</v>
      </c>
      <c r="H96" s="29">
        <f t="shared" si="20"/>
        <v>0</v>
      </c>
      <c r="I96" s="29">
        <f t="shared" si="20"/>
        <v>0</v>
      </c>
      <c r="J96" s="29">
        <f t="shared" si="20"/>
        <v>0</v>
      </c>
      <c r="K96" s="29">
        <f t="shared" si="20"/>
        <v>0</v>
      </c>
      <c r="L96" s="29">
        <f t="shared" si="20"/>
        <v>0</v>
      </c>
      <c r="M96" s="29">
        <f t="shared" si="20"/>
        <v>0</v>
      </c>
      <c r="N96" s="29">
        <f t="shared" si="20"/>
        <v>0</v>
      </c>
      <c r="O96" s="29">
        <f t="shared" si="20"/>
        <v>0</v>
      </c>
      <c r="P96" s="29">
        <f t="shared" si="20"/>
        <v>0</v>
      </c>
      <c r="Q96" s="212">
        <f t="shared" si="19"/>
        <v>0</v>
      </c>
    </row>
    <row r="97" spans="1:18" ht="18.75" customHeight="1">
      <c r="B97" s="397"/>
      <c r="C97" s="388">
        <f>C96+1</f>
        <v>2028</v>
      </c>
      <c r="D97" s="388"/>
      <c r="E97" s="388"/>
      <c r="F97" s="29">
        <f t="shared" si="21"/>
        <v>0</v>
      </c>
      <c r="G97" s="29">
        <f t="shared" si="22"/>
        <v>0</v>
      </c>
      <c r="H97" s="29">
        <f t="shared" si="20"/>
        <v>0</v>
      </c>
      <c r="I97" s="29">
        <f t="shared" si="20"/>
        <v>0</v>
      </c>
      <c r="J97" s="29">
        <f t="shared" si="20"/>
        <v>0</v>
      </c>
      <c r="K97" s="29">
        <f t="shared" si="20"/>
        <v>0</v>
      </c>
      <c r="L97" s="29">
        <f t="shared" si="20"/>
        <v>0</v>
      </c>
      <c r="M97" s="29">
        <f t="shared" si="20"/>
        <v>0</v>
      </c>
      <c r="N97" s="29">
        <f t="shared" si="20"/>
        <v>0</v>
      </c>
      <c r="O97" s="29">
        <f t="shared" si="20"/>
        <v>0</v>
      </c>
      <c r="P97" s="29">
        <f t="shared" si="20"/>
        <v>0</v>
      </c>
      <c r="Q97" s="212">
        <f t="shared" si="19"/>
        <v>0</v>
      </c>
    </row>
    <row r="98" spans="1:18" ht="18.75" customHeight="1">
      <c r="B98" s="397"/>
      <c r="C98" s="388">
        <f t="shared" ref="C98:C99" si="23">C97+1</f>
        <v>2029</v>
      </c>
      <c r="D98" s="388"/>
      <c r="E98" s="388"/>
      <c r="F98" s="29">
        <f t="shared" si="21"/>
        <v>0</v>
      </c>
      <c r="G98" s="29">
        <f t="shared" si="22"/>
        <v>0</v>
      </c>
      <c r="H98" s="29">
        <f t="shared" si="20"/>
        <v>0</v>
      </c>
      <c r="I98" s="29">
        <f t="shared" si="20"/>
        <v>0</v>
      </c>
      <c r="J98" s="29">
        <f t="shared" si="20"/>
        <v>0</v>
      </c>
      <c r="K98" s="29">
        <f t="shared" si="20"/>
        <v>0</v>
      </c>
      <c r="L98" s="29">
        <f t="shared" si="20"/>
        <v>0</v>
      </c>
      <c r="M98" s="29">
        <f t="shared" si="20"/>
        <v>0</v>
      </c>
      <c r="N98" s="29">
        <f t="shared" si="20"/>
        <v>0</v>
      </c>
      <c r="O98" s="29">
        <f t="shared" si="20"/>
        <v>0</v>
      </c>
      <c r="P98" s="29">
        <f t="shared" si="20"/>
        <v>0</v>
      </c>
      <c r="Q98" s="212">
        <f t="shared" si="19"/>
        <v>0</v>
      </c>
    </row>
    <row r="99" spans="1:18" ht="18.75" customHeight="1">
      <c r="B99" s="398"/>
      <c r="C99" s="388">
        <f t="shared" si="23"/>
        <v>2030</v>
      </c>
      <c r="D99" s="388"/>
      <c r="E99" s="388"/>
      <c r="F99" s="29">
        <f t="shared" si="21"/>
        <v>0</v>
      </c>
      <c r="G99" s="29">
        <f t="shared" si="22"/>
        <v>0</v>
      </c>
      <c r="H99" s="29">
        <f t="shared" si="20"/>
        <v>0</v>
      </c>
      <c r="I99" s="29">
        <f t="shared" si="20"/>
        <v>0</v>
      </c>
      <c r="J99" s="29">
        <f t="shared" si="20"/>
        <v>0</v>
      </c>
      <c r="K99" s="29">
        <f t="shared" si="20"/>
        <v>0</v>
      </c>
      <c r="L99" s="29">
        <f t="shared" si="20"/>
        <v>0</v>
      </c>
      <c r="M99" s="29">
        <f t="shared" si="20"/>
        <v>0</v>
      </c>
      <c r="N99" s="29">
        <f t="shared" si="20"/>
        <v>0</v>
      </c>
      <c r="O99" s="29">
        <f t="shared" si="20"/>
        <v>0</v>
      </c>
      <c r="P99" s="29">
        <f t="shared" si="20"/>
        <v>0</v>
      </c>
      <c r="Q99" s="212">
        <f t="shared" si="19"/>
        <v>0</v>
      </c>
    </row>
    <row r="100" spans="1:18" ht="37.5" hidden="1" customHeight="1" outlineLevel="1">
      <c r="B100" s="210" t="s">
        <v>120</v>
      </c>
      <c r="C100" s="389" t="s">
        <v>121</v>
      </c>
      <c r="D100" s="390"/>
      <c r="E100" s="391"/>
      <c r="F100" s="29">
        <f>ROUND(F50-F91,2)</f>
        <v>-187240</v>
      </c>
      <c r="G100" s="29">
        <f t="shared" ref="G100:I100" si="24">ROUND(G50-G91,2)</f>
        <v>174172.55</v>
      </c>
      <c r="H100" s="29">
        <f t="shared" si="24"/>
        <v>3010.43</v>
      </c>
      <c r="I100" s="29">
        <f t="shared" si="24"/>
        <v>0</v>
      </c>
      <c r="J100" s="29"/>
      <c r="K100" s="29">
        <v>0</v>
      </c>
      <c r="L100" s="29">
        <v>0</v>
      </c>
      <c r="M100" s="29">
        <v>0</v>
      </c>
      <c r="N100" s="29">
        <v>0</v>
      </c>
      <c r="O100" s="29"/>
      <c r="P100" s="29"/>
      <c r="Q100" s="217">
        <f>ROUND(IF(Q91&gt;(M50-J50),Q91-(M50-J50),0),2)</f>
        <v>0</v>
      </c>
    </row>
    <row r="101" spans="1:18" ht="47.25" customHeight="1" collapsed="1">
      <c r="B101" s="210" t="s">
        <v>120</v>
      </c>
      <c r="C101" s="392" t="s">
        <v>122</v>
      </c>
      <c r="D101" s="392"/>
      <c r="E101" s="392"/>
      <c r="F101" s="220">
        <f t="shared" ref="F101:Q101" si="25">F91*1.22</f>
        <v>228432.8</v>
      </c>
      <c r="G101" s="220">
        <f t="shared" si="25"/>
        <v>100088.8</v>
      </c>
      <c r="H101" s="220">
        <f t="shared" si="25"/>
        <v>133553.4</v>
      </c>
      <c r="I101" s="220">
        <f t="shared" si="25"/>
        <v>0</v>
      </c>
      <c r="J101" s="220">
        <f t="shared" si="25"/>
        <v>0</v>
      </c>
      <c r="K101" s="220">
        <f t="shared" si="25"/>
        <v>0</v>
      </c>
      <c r="L101" s="220">
        <f t="shared" si="25"/>
        <v>0</v>
      </c>
      <c r="M101" s="220">
        <f t="shared" si="25"/>
        <v>7332.2</v>
      </c>
      <c r="N101" s="220">
        <f t="shared" si="25"/>
        <v>0</v>
      </c>
      <c r="O101" s="220">
        <f t="shared" si="25"/>
        <v>0</v>
      </c>
      <c r="P101" s="220">
        <f t="shared" si="25"/>
        <v>0</v>
      </c>
      <c r="Q101" s="217">
        <f t="shared" si="25"/>
        <v>469407.2</v>
      </c>
      <c r="R101" s="221"/>
    </row>
    <row r="102" spans="1:18" ht="31.5" hidden="1" customHeight="1">
      <c r="C102" s="222" t="s">
        <v>123</v>
      </c>
    </row>
    <row r="103" spans="1:18" ht="31.5" hidden="1" customHeight="1">
      <c r="C103" s="222" t="s">
        <v>124</v>
      </c>
    </row>
    <row r="104" spans="1:18" ht="31.5" hidden="1" customHeight="1">
      <c r="C104" s="222" t="s">
        <v>124</v>
      </c>
    </row>
    <row r="105" spans="1:18" ht="75" hidden="1" customHeight="1">
      <c r="C105" s="385" t="s">
        <v>125</v>
      </c>
      <c r="D105" s="386"/>
      <c r="E105" s="386"/>
      <c r="F105" s="386"/>
      <c r="G105" s="386"/>
      <c r="H105" s="386"/>
      <c r="I105" s="386"/>
      <c r="J105" s="386"/>
      <c r="K105" s="386"/>
      <c r="L105" s="386"/>
      <c r="M105" s="386"/>
      <c r="N105" s="386"/>
      <c r="O105" s="386"/>
      <c r="P105" s="386"/>
      <c r="Q105" s="386"/>
    </row>
    <row r="106" spans="1:18" ht="61.5" customHeight="1">
      <c r="A106" s="387" t="s">
        <v>220</v>
      </c>
      <c r="B106" s="387"/>
      <c r="C106" s="387"/>
      <c r="D106" s="387"/>
      <c r="E106" s="387"/>
      <c r="F106" s="387"/>
      <c r="G106" s="387"/>
      <c r="H106" s="387"/>
      <c r="I106" s="387"/>
      <c r="J106" s="387"/>
      <c r="K106" s="387"/>
      <c r="L106" s="387"/>
      <c r="M106" s="387"/>
      <c r="N106" s="387"/>
    </row>
    <row r="107" spans="1:18" ht="61.5" customHeight="1">
      <c r="A107" s="387" t="s">
        <v>221</v>
      </c>
      <c r="B107" s="387"/>
      <c r="C107" s="387"/>
      <c r="D107" s="387"/>
      <c r="E107" s="387"/>
      <c r="F107" s="387"/>
      <c r="G107" s="387"/>
      <c r="H107" s="387"/>
      <c r="I107" s="387"/>
      <c r="J107" s="387"/>
      <c r="K107" s="387"/>
      <c r="L107" s="387"/>
      <c r="M107" s="387"/>
      <c r="N107" s="387"/>
    </row>
    <row r="108" spans="1:18">
      <c r="C108" s="171"/>
    </row>
  </sheetData>
  <mergeCells count="75">
    <mergeCell ref="A107:N107"/>
    <mergeCell ref="B6:N6"/>
    <mergeCell ref="M2:P2"/>
    <mergeCell ref="M3:P3"/>
    <mergeCell ref="M4:P4"/>
    <mergeCell ref="B5:M5"/>
    <mergeCell ref="B8:C8"/>
    <mergeCell ref="E8:H8"/>
    <mergeCell ref="B9:C9"/>
    <mergeCell ref="D9:N9"/>
    <mergeCell ref="B11:N11"/>
    <mergeCell ref="I62:J62"/>
    <mergeCell ref="F13:N13"/>
    <mergeCell ref="B57:B59"/>
    <mergeCell ref="C57:C58"/>
    <mergeCell ref="D57:D58"/>
    <mergeCell ref="J57:M57"/>
    <mergeCell ref="B12:B14"/>
    <mergeCell ref="C12:C14"/>
    <mergeCell ref="D12:D14"/>
    <mergeCell ref="E12:E14"/>
    <mergeCell ref="F12:N12"/>
    <mergeCell ref="E57:E58"/>
    <mergeCell ref="F57:F58"/>
    <mergeCell ref="G57:G58"/>
    <mergeCell ref="H57:H58"/>
    <mergeCell ref="I57:I58"/>
    <mergeCell ref="K62:P62"/>
    <mergeCell ref="C64:E64"/>
    <mergeCell ref="B65:B77"/>
    <mergeCell ref="C65:E65"/>
    <mergeCell ref="C66:E66"/>
    <mergeCell ref="C67:E67"/>
    <mergeCell ref="C68:E68"/>
    <mergeCell ref="C69:E69"/>
    <mergeCell ref="C70:E70"/>
    <mergeCell ref="C71:E71"/>
    <mergeCell ref="B62:B63"/>
    <mergeCell ref="C62:E63"/>
    <mergeCell ref="F62:F63"/>
    <mergeCell ref="G62:G63"/>
    <mergeCell ref="H62:H63"/>
    <mergeCell ref="C73:E73"/>
    <mergeCell ref="C74:E74"/>
    <mergeCell ref="C75:E75"/>
    <mergeCell ref="C76:E76"/>
    <mergeCell ref="C77:E77"/>
    <mergeCell ref="C78:E78"/>
    <mergeCell ref="B79:B87"/>
    <mergeCell ref="C79:E79"/>
    <mergeCell ref="C80:E80"/>
    <mergeCell ref="C81:E81"/>
    <mergeCell ref="C82:E82"/>
    <mergeCell ref="C83:E83"/>
    <mergeCell ref="C84:E84"/>
    <mergeCell ref="C85:E85"/>
    <mergeCell ref="C86:E86"/>
    <mergeCell ref="C87:E87"/>
    <mergeCell ref="C88:E88"/>
    <mergeCell ref="C89:E89"/>
    <mergeCell ref="C90:E90"/>
    <mergeCell ref="B91:B99"/>
    <mergeCell ref="C91:E91"/>
    <mergeCell ref="C92:E92"/>
    <mergeCell ref="C93:E93"/>
    <mergeCell ref="C94:E94"/>
    <mergeCell ref="C95:E95"/>
    <mergeCell ref="C105:Q105"/>
    <mergeCell ref="A106:N106"/>
    <mergeCell ref="C96:E96"/>
    <mergeCell ref="C97:E97"/>
    <mergeCell ref="C98:E98"/>
    <mergeCell ref="C99:E99"/>
    <mergeCell ref="C100:E100"/>
    <mergeCell ref="C101:E101"/>
  </mergeCells>
  <pageMargins left="0.23622047244094491" right="0.23622047244094491" top="0.39370078740157483" bottom="0.39370078740157483" header="0" footer="0"/>
  <pageSetup paperSize="9" scale="35" orientation="landscape" r:id="rId1"/>
  <rowBreaks count="1" manualBreakCount="1">
    <brk id="56" max="16"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101"/>
  <sheetViews>
    <sheetView view="pageBreakPreview" zoomScaleNormal="100" zoomScaleSheetLayoutView="100" workbookViewId="0">
      <selection activeCell="I15" sqref="I15"/>
    </sheetView>
  </sheetViews>
  <sheetFormatPr defaultRowHeight="15.75"/>
  <cols>
    <col min="1" max="1" width="9.140625" style="43"/>
    <col min="2" max="3" width="10.140625" style="43" customWidth="1"/>
    <col min="4" max="4" width="15" style="43" customWidth="1"/>
    <col min="5" max="5" width="10.140625" style="43" customWidth="1"/>
    <col min="6" max="6" width="19.85546875" style="43" customWidth="1"/>
    <col min="7" max="7" width="8.5703125" style="43" customWidth="1"/>
    <col min="8" max="8" width="10.5703125" style="43" customWidth="1"/>
    <col min="9" max="9" width="8.5703125" style="43" customWidth="1"/>
    <col min="10" max="10" width="5.7109375" style="43" customWidth="1"/>
    <col min="11" max="11" width="14" style="43" customWidth="1"/>
    <col min="12" max="12" width="5.7109375" style="43" customWidth="1"/>
    <col min="13" max="13" width="12.28515625" style="43" customWidth="1"/>
    <col min="14" max="14" width="10.5703125" style="43" customWidth="1"/>
    <col min="15" max="15" width="4.42578125" style="43" customWidth="1"/>
    <col min="16" max="16" width="17" style="43" customWidth="1"/>
    <col min="17" max="17" width="20.85546875" style="43" customWidth="1"/>
    <col min="18" max="18" width="9.140625" style="43"/>
    <col min="19" max="19" width="16.140625" style="43" bestFit="1" customWidth="1"/>
    <col min="20" max="251" width="9.140625" style="43"/>
    <col min="252" max="254" width="0" style="43" hidden="1" customWidth="1"/>
    <col min="255" max="255" width="7.28515625" style="43" customWidth="1"/>
    <col min="256" max="256" width="7" style="43" customWidth="1"/>
    <col min="257" max="257" width="6.42578125" style="43" customWidth="1"/>
    <col min="258" max="258" width="8.140625" style="43" customWidth="1"/>
    <col min="259" max="259" width="12.42578125" style="43" customWidth="1"/>
    <col min="260" max="260" width="7.42578125" style="43" customWidth="1"/>
    <col min="261" max="261" width="7" style="43" customWidth="1"/>
    <col min="262" max="262" width="6.7109375" style="43" customWidth="1"/>
    <col min="263" max="263" width="6.28515625" style="43" customWidth="1"/>
    <col min="264" max="264" width="5.7109375" style="43" customWidth="1"/>
    <col min="265" max="265" width="17" style="43" customWidth="1"/>
    <col min="266" max="266" width="5.7109375" style="43" customWidth="1"/>
    <col min="267" max="267" width="7.85546875" style="43" customWidth="1"/>
    <col min="268" max="268" width="5.7109375" style="43" customWidth="1"/>
    <col min="269" max="269" width="5.85546875" style="43" customWidth="1"/>
    <col min="270" max="270" width="37.28515625" style="43" customWidth="1"/>
    <col min="271" max="271" width="12.5703125" style="43" customWidth="1"/>
    <col min="272" max="507" width="9.140625" style="43"/>
    <col min="508" max="510" width="0" style="43" hidden="1" customWidth="1"/>
    <col min="511" max="511" width="7.28515625" style="43" customWidth="1"/>
    <col min="512" max="512" width="7" style="43" customWidth="1"/>
    <col min="513" max="513" width="6.42578125" style="43" customWidth="1"/>
    <col min="514" max="514" width="8.140625" style="43" customWidth="1"/>
    <col min="515" max="515" width="12.42578125" style="43" customWidth="1"/>
    <col min="516" max="516" width="7.42578125" style="43" customWidth="1"/>
    <col min="517" max="517" width="7" style="43" customWidth="1"/>
    <col min="518" max="518" width="6.7109375" style="43" customWidth="1"/>
    <col min="519" max="519" width="6.28515625" style="43" customWidth="1"/>
    <col min="520" max="520" width="5.7109375" style="43" customWidth="1"/>
    <col min="521" max="521" width="17" style="43" customWidth="1"/>
    <col min="522" max="522" width="5.7109375" style="43" customWidth="1"/>
    <col min="523" max="523" width="7.85546875" style="43" customWidth="1"/>
    <col min="524" max="524" width="5.7109375" style="43" customWidth="1"/>
    <col min="525" max="525" width="5.85546875" style="43" customWidth="1"/>
    <col min="526" max="526" width="37.28515625" style="43" customWidth="1"/>
    <col min="527" max="527" width="12.5703125" style="43" customWidth="1"/>
    <col min="528" max="763" width="9.140625" style="43"/>
    <col min="764" max="766" width="0" style="43" hidden="1" customWidth="1"/>
    <col min="767" max="767" width="7.28515625" style="43" customWidth="1"/>
    <col min="768" max="768" width="7" style="43" customWidth="1"/>
    <col min="769" max="769" width="6.42578125" style="43" customWidth="1"/>
    <col min="770" max="770" width="8.140625" style="43" customWidth="1"/>
    <col min="771" max="771" width="12.42578125" style="43" customWidth="1"/>
    <col min="772" max="772" width="7.42578125" style="43" customWidth="1"/>
    <col min="773" max="773" width="7" style="43" customWidth="1"/>
    <col min="774" max="774" width="6.7109375" style="43" customWidth="1"/>
    <col min="775" max="775" width="6.28515625" style="43" customWidth="1"/>
    <col min="776" max="776" width="5.7109375" style="43" customWidth="1"/>
    <col min="777" max="777" width="17" style="43" customWidth="1"/>
    <col min="778" max="778" width="5.7109375" style="43" customWidth="1"/>
    <col min="779" max="779" width="7.85546875" style="43" customWidth="1"/>
    <col min="780" max="780" width="5.7109375" style="43" customWidth="1"/>
    <col min="781" max="781" width="5.85546875" style="43" customWidth="1"/>
    <col min="782" max="782" width="37.28515625" style="43" customWidth="1"/>
    <col min="783" max="783" width="12.5703125" style="43" customWidth="1"/>
    <col min="784" max="1019" width="9.140625" style="43"/>
    <col min="1020" max="1022" width="0" style="43" hidden="1" customWidth="1"/>
    <col min="1023" max="1023" width="7.28515625" style="43" customWidth="1"/>
    <col min="1024" max="1024" width="7" style="43" customWidth="1"/>
    <col min="1025" max="1025" width="6.42578125" style="43" customWidth="1"/>
    <col min="1026" max="1026" width="8.140625" style="43" customWidth="1"/>
    <col min="1027" max="1027" width="12.42578125" style="43" customWidth="1"/>
    <col min="1028" max="1028" width="7.42578125" style="43" customWidth="1"/>
    <col min="1029" max="1029" width="7" style="43" customWidth="1"/>
    <col min="1030" max="1030" width="6.7109375" style="43" customWidth="1"/>
    <col min="1031" max="1031" width="6.28515625" style="43" customWidth="1"/>
    <col min="1032" max="1032" width="5.7109375" style="43" customWidth="1"/>
    <col min="1033" max="1033" width="17" style="43" customWidth="1"/>
    <col min="1034" max="1034" width="5.7109375" style="43" customWidth="1"/>
    <col min="1035" max="1035" width="7.85546875" style="43" customWidth="1"/>
    <col min="1036" max="1036" width="5.7109375" style="43" customWidth="1"/>
    <col min="1037" max="1037" width="5.85546875" style="43" customWidth="1"/>
    <col min="1038" max="1038" width="37.28515625" style="43" customWidth="1"/>
    <col min="1039" max="1039" width="12.5703125" style="43" customWidth="1"/>
    <col min="1040" max="1275" width="9.140625" style="43"/>
    <col min="1276" max="1278" width="0" style="43" hidden="1" customWidth="1"/>
    <col min="1279" max="1279" width="7.28515625" style="43" customWidth="1"/>
    <col min="1280" max="1280" width="7" style="43" customWidth="1"/>
    <col min="1281" max="1281" width="6.42578125" style="43" customWidth="1"/>
    <col min="1282" max="1282" width="8.140625" style="43" customWidth="1"/>
    <col min="1283" max="1283" width="12.42578125" style="43" customWidth="1"/>
    <col min="1284" max="1284" width="7.42578125" style="43" customWidth="1"/>
    <col min="1285" max="1285" width="7" style="43" customWidth="1"/>
    <col min="1286" max="1286" width="6.7109375" style="43" customWidth="1"/>
    <col min="1287" max="1287" width="6.28515625" style="43" customWidth="1"/>
    <col min="1288" max="1288" width="5.7109375" style="43" customWidth="1"/>
    <col min="1289" max="1289" width="17" style="43" customWidth="1"/>
    <col min="1290" max="1290" width="5.7109375" style="43" customWidth="1"/>
    <col min="1291" max="1291" width="7.85546875" style="43" customWidth="1"/>
    <col min="1292" max="1292" width="5.7109375" style="43" customWidth="1"/>
    <col min="1293" max="1293" width="5.85546875" style="43" customWidth="1"/>
    <col min="1294" max="1294" width="37.28515625" style="43" customWidth="1"/>
    <col min="1295" max="1295" width="12.5703125" style="43" customWidth="1"/>
    <col min="1296" max="1531" width="9.140625" style="43"/>
    <col min="1532" max="1534" width="0" style="43" hidden="1" customWidth="1"/>
    <col min="1535" max="1535" width="7.28515625" style="43" customWidth="1"/>
    <col min="1536" max="1536" width="7" style="43" customWidth="1"/>
    <col min="1537" max="1537" width="6.42578125" style="43" customWidth="1"/>
    <col min="1538" max="1538" width="8.140625" style="43" customWidth="1"/>
    <col min="1539" max="1539" width="12.42578125" style="43" customWidth="1"/>
    <col min="1540" max="1540" width="7.42578125" style="43" customWidth="1"/>
    <col min="1541" max="1541" width="7" style="43" customWidth="1"/>
    <col min="1542" max="1542" width="6.7109375" style="43" customWidth="1"/>
    <col min="1543" max="1543" width="6.28515625" style="43" customWidth="1"/>
    <col min="1544" max="1544" width="5.7109375" style="43" customWidth="1"/>
    <col min="1545" max="1545" width="17" style="43" customWidth="1"/>
    <col min="1546" max="1546" width="5.7109375" style="43" customWidth="1"/>
    <col min="1547" max="1547" width="7.85546875" style="43" customWidth="1"/>
    <col min="1548" max="1548" width="5.7109375" style="43" customWidth="1"/>
    <col min="1549" max="1549" width="5.85546875" style="43" customWidth="1"/>
    <col min="1550" max="1550" width="37.28515625" style="43" customWidth="1"/>
    <col min="1551" max="1551" width="12.5703125" style="43" customWidth="1"/>
    <col min="1552" max="1787" width="9.140625" style="43"/>
    <col min="1788" max="1790" width="0" style="43" hidden="1" customWidth="1"/>
    <col min="1791" max="1791" width="7.28515625" style="43" customWidth="1"/>
    <col min="1792" max="1792" width="7" style="43" customWidth="1"/>
    <col min="1793" max="1793" width="6.42578125" style="43" customWidth="1"/>
    <col min="1794" max="1794" width="8.140625" style="43" customWidth="1"/>
    <col min="1795" max="1795" width="12.42578125" style="43" customWidth="1"/>
    <col min="1796" max="1796" width="7.42578125" style="43" customWidth="1"/>
    <col min="1797" max="1797" width="7" style="43" customWidth="1"/>
    <col min="1798" max="1798" width="6.7109375" style="43" customWidth="1"/>
    <col min="1799" max="1799" width="6.28515625" style="43" customWidth="1"/>
    <col min="1800" max="1800" width="5.7109375" style="43" customWidth="1"/>
    <col min="1801" max="1801" width="17" style="43" customWidth="1"/>
    <col min="1802" max="1802" width="5.7109375" style="43" customWidth="1"/>
    <col min="1803" max="1803" width="7.85546875" style="43" customWidth="1"/>
    <col min="1804" max="1804" width="5.7109375" style="43" customWidth="1"/>
    <col min="1805" max="1805" width="5.85546875" style="43" customWidth="1"/>
    <col min="1806" max="1806" width="37.28515625" style="43" customWidth="1"/>
    <col min="1807" max="1807" width="12.5703125" style="43" customWidth="1"/>
    <col min="1808" max="2043" width="9.140625" style="43"/>
    <col min="2044" max="2046" width="0" style="43" hidden="1" customWidth="1"/>
    <col min="2047" max="2047" width="7.28515625" style="43" customWidth="1"/>
    <col min="2048" max="2048" width="7" style="43" customWidth="1"/>
    <col min="2049" max="2049" width="6.42578125" style="43" customWidth="1"/>
    <col min="2050" max="2050" width="8.140625" style="43" customWidth="1"/>
    <col min="2051" max="2051" width="12.42578125" style="43" customWidth="1"/>
    <col min="2052" max="2052" width="7.42578125" style="43" customWidth="1"/>
    <col min="2053" max="2053" width="7" style="43" customWidth="1"/>
    <col min="2054" max="2054" width="6.7109375" style="43" customWidth="1"/>
    <col min="2055" max="2055" width="6.28515625" style="43" customWidth="1"/>
    <col min="2056" max="2056" width="5.7109375" style="43" customWidth="1"/>
    <col min="2057" max="2057" width="17" style="43" customWidth="1"/>
    <col min="2058" max="2058" width="5.7109375" style="43" customWidth="1"/>
    <col min="2059" max="2059" width="7.85546875" style="43" customWidth="1"/>
    <col min="2060" max="2060" width="5.7109375" style="43" customWidth="1"/>
    <col min="2061" max="2061" width="5.85546875" style="43" customWidth="1"/>
    <col min="2062" max="2062" width="37.28515625" style="43" customWidth="1"/>
    <col min="2063" max="2063" width="12.5703125" style="43" customWidth="1"/>
    <col min="2064" max="2299" width="9.140625" style="43"/>
    <col min="2300" max="2302" width="0" style="43" hidden="1" customWidth="1"/>
    <col min="2303" max="2303" width="7.28515625" style="43" customWidth="1"/>
    <col min="2304" max="2304" width="7" style="43" customWidth="1"/>
    <col min="2305" max="2305" width="6.42578125" style="43" customWidth="1"/>
    <col min="2306" max="2306" width="8.140625" style="43" customWidth="1"/>
    <col min="2307" max="2307" width="12.42578125" style="43" customWidth="1"/>
    <col min="2308" max="2308" width="7.42578125" style="43" customWidth="1"/>
    <col min="2309" max="2309" width="7" style="43" customWidth="1"/>
    <col min="2310" max="2310" width="6.7109375" style="43" customWidth="1"/>
    <col min="2311" max="2311" width="6.28515625" style="43" customWidth="1"/>
    <col min="2312" max="2312" width="5.7109375" style="43" customWidth="1"/>
    <col min="2313" max="2313" width="17" style="43" customWidth="1"/>
    <col min="2314" max="2314" width="5.7109375" style="43" customWidth="1"/>
    <col min="2315" max="2315" width="7.85546875" style="43" customWidth="1"/>
    <col min="2316" max="2316" width="5.7109375" style="43" customWidth="1"/>
    <col min="2317" max="2317" width="5.85546875" style="43" customWidth="1"/>
    <col min="2318" max="2318" width="37.28515625" style="43" customWidth="1"/>
    <col min="2319" max="2319" width="12.5703125" style="43" customWidth="1"/>
    <col min="2320" max="2555" width="9.140625" style="43"/>
    <col min="2556" max="2558" width="0" style="43" hidden="1" customWidth="1"/>
    <col min="2559" max="2559" width="7.28515625" style="43" customWidth="1"/>
    <col min="2560" max="2560" width="7" style="43" customWidth="1"/>
    <col min="2561" max="2561" width="6.42578125" style="43" customWidth="1"/>
    <col min="2562" max="2562" width="8.140625" style="43" customWidth="1"/>
    <col min="2563" max="2563" width="12.42578125" style="43" customWidth="1"/>
    <col min="2564" max="2564" width="7.42578125" style="43" customWidth="1"/>
    <col min="2565" max="2565" width="7" style="43" customWidth="1"/>
    <col min="2566" max="2566" width="6.7109375" style="43" customWidth="1"/>
    <col min="2567" max="2567" width="6.28515625" style="43" customWidth="1"/>
    <col min="2568" max="2568" width="5.7109375" style="43" customWidth="1"/>
    <col min="2569" max="2569" width="17" style="43" customWidth="1"/>
    <col min="2570" max="2570" width="5.7109375" style="43" customWidth="1"/>
    <col min="2571" max="2571" width="7.85546875" style="43" customWidth="1"/>
    <col min="2572" max="2572" width="5.7109375" style="43" customWidth="1"/>
    <col min="2573" max="2573" width="5.85546875" style="43" customWidth="1"/>
    <col min="2574" max="2574" width="37.28515625" style="43" customWidth="1"/>
    <col min="2575" max="2575" width="12.5703125" style="43" customWidth="1"/>
    <col min="2576" max="2811" width="9.140625" style="43"/>
    <col min="2812" max="2814" width="0" style="43" hidden="1" customWidth="1"/>
    <col min="2815" max="2815" width="7.28515625" style="43" customWidth="1"/>
    <col min="2816" max="2816" width="7" style="43" customWidth="1"/>
    <col min="2817" max="2817" width="6.42578125" style="43" customWidth="1"/>
    <col min="2818" max="2818" width="8.140625" style="43" customWidth="1"/>
    <col min="2819" max="2819" width="12.42578125" style="43" customWidth="1"/>
    <col min="2820" max="2820" width="7.42578125" style="43" customWidth="1"/>
    <col min="2821" max="2821" width="7" style="43" customWidth="1"/>
    <col min="2822" max="2822" width="6.7109375" style="43" customWidth="1"/>
    <col min="2823" max="2823" width="6.28515625" style="43" customWidth="1"/>
    <col min="2824" max="2824" width="5.7109375" style="43" customWidth="1"/>
    <col min="2825" max="2825" width="17" style="43" customWidth="1"/>
    <col min="2826" max="2826" width="5.7109375" style="43" customWidth="1"/>
    <col min="2827" max="2827" width="7.85546875" style="43" customWidth="1"/>
    <col min="2828" max="2828" width="5.7109375" style="43" customWidth="1"/>
    <col min="2829" max="2829" width="5.85546875" style="43" customWidth="1"/>
    <col min="2830" max="2830" width="37.28515625" style="43" customWidth="1"/>
    <col min="2831" max="2831" width="12.5703125" style="43" customWidth="1"/>
    <col min="2832" max="3067" width="9.140625" style="43"/>
    <col min="3068" max="3070" width="0" style="43" hidden="1" customWidth="1"/>
    <col min="3071" max="3071" width="7.28515625" style="43" customWidth="1"/>
    <col min="3072" max="3072" width="7" style="43" customWidth="1"/>
    <col min="3073" max="3073" width="6.42578125" style="43" customWidth="1"/>
    <col min="3074" max="3074" width="8.140625" style="43" customWidth="1"/>
    <col min="3075" max="3075" width="12.42578125" style="43" customWidth="1"/>
    <col min="3076" max="3076" width="7.42578125" style="43" customWidth="1"/>
    <col min="3077" max="3077" width="7" style="43" customWidth="1"/>
    <col min="3078" max="3078" width="6.7109375" style="43" customWidth="1"/>
    <col min="3079" max="3079" width="6.28515625" style="43" customWidth="1"/>
    <col min="3080" max="3080" width="5.7109375" style="43" customWidth="1"/>
    <col min="3081" max="3081" width="17" style="43" customWidth="1"/>
    <col min="3082" max="3082" width="5.7109375" style="43" customWidth="1"/>
    <col min="3083" max="3083" width="7.85546875" style="43" customWidth="1"/>
    <col min="3084" max="3084" width="5.7109375" style="43" customWidth="1"/>
    <col min="3085" max="3085" width="5.85546875" style="43" customWidth="1"/>
    <col min="3086" max="3086" width="37.28515625" style="43" customWidth="1"/>
    <col min="3087" max="3087" width="12.5703125" style="43" customWidth="1"/>
    <col min="3088" max="3323" width="9.140625" style="43"/>
    <col min="3324" max="3326" width="0" style="43" hidden="1" customWidth="1"/>
    <col min="3327" max="3327" width="7.28515625" style="43" customWidth="1"/>
    <col min="3328" max="3328" width="7" style="43" customWidth="1"/>
    <col min="3329" max="3329" width="6.42578125" style="43" customWidth="1"/>
    <col min="3330" max="3330" width="8.140625" style="43" customWidth="1"/>
    <col min="3331" max="3331" width="12.42578125" style="43" customWidth="1"/>
    <col min="3332" max="3332" width="7.42578125" style="43" customWidth="1"/>
    <col min="3333" max="3333" width="7" style="43" customWidth="1"/>
    <col min="3334" max="3334" width="6.7109375" style="43" customWidth="1"/>
    <col min="3335" max="3335" width="6.28515625" style="43" customWidth="1"/>
    <col min="3336" max="3336" width="5.7109375" style="43" customWidth="1"/>
    <col min="3337" max="3337" width="17" style="43" customWidth="1"/>
    <col min="3338" max="3338" width="5.7109375" style="43" customWidth="1"/>
    <col min="3339" max="3339" width="7.85546875" style="43" customWidth="1"/>
    <col min="3340" max="3340" width="5.7109375" style="43" customWidth="1"/>
    <col min="3341" max="3341" width="5.85546875" style="43" customWidth="1"/>
    <col min="3342" max="3342" width="37.28515625" style="43" customWidth="1"/>
    <col min="3343" max="3343" width="12.5703125" style="43" customWidth="1"/>
    <col min="3344" max="3579" width="9.140625" style="43"/>
    <col min="3580" max="3582" width="0" style="43" hidden="1" customWidth="1"/>
    <col min="3583" max="3583" width="7.28515625" style="43" customWidth="1"/>
    <col min="3584" max="3584" width="7" style="43" customWidth="1"/>
    <col min="3585" max="3585" width="6.42578125" style="43" customWidth="1"/>
    <col min="3586" max="3586" width="8.140625" style="43" customWidth="1"/>
    <col min="3587" max="3587" width="12.42578125" style="43" customWidth="1"/>
    <col min="3588" max="3588" width="7.42578125" style="43" customWidth="1"/>
    <col min="3589" max="3589" width="7" style="43" customWidth="1"/>
    <col min="3590" max="3590" width="6.7109375" style="43" customWidth="1"/>
    <col min="3591" max="3591" width="6.28515625" style="43" customWidth="1"/>
    <col min="3592" max="3592" width="5.7109375" style="43" customWidth="1"/>
    <col min="3593" max="3593" width="17" style="43" customWidth="1"/>
    <col min="3594" max="3594" width="5.7109375" style="43" customWidth="1"/>
    <col min="3595" max="3595" width="7.85546875" style="43" customWidth="1"/>
    <col min="3596" max="3596" width="5.7109375" style="43" customWidth="1"/>
    <col min="3597" max="3597" width="5.85546875" style="43" customWidth="1"/>
    <col min="3598" max="3598" width="37.28515625" style="43" customWidth="1"/>
    <col min="3599" max="3599" width="12.5703125" style="43" customWidth="1"/>
    <col min="3600" max="3835" width="9.140625" style="43"/>
    <col min="3836" max="3838" width="0" style="43" hidden="1" customWidth="1"/>
    <col min="3839" max="3839" width="7.28515625" style="43" customWidth="1"/>
    <col min="3840" max="3840" width="7" style="43" customWidth="1"/>
    <col min="3841" max="3841" width="6.42578125" style="43" customWidth="1"/>
    <col min="3842" max="3842" width="8.140625" style="43" customWidth="1"/>
    <col min="3843" max="3843" width="12.42578125" style="43" customWidth="1"/>
    <col min="3844" max="3844" width="7.42578125" style="43" customWidth="1"/>
    <col min="3845" max="3845" width="7" style="43" customWidth="1"/>
    <col min="3846" max="3846" width="6.7109375" style="43" customWidth="1"/>
    <col min="3847" max="3847" width="6.28515625" style="43" customWidth="1"/>
    <col min="3848" max="3848" width="5.7109375" style="43" customWidth="1"/>
    <col min="3849" max="3849" width="17" style="43" customWidth="1"/>
    <col min="3850" max="3850" width="5.7109375" style="43" customWidth="1"/>
    <col min="3851" max="3851" width="7.85546875" style="43" customWidth="1"/>
    <col min="3852" max="3852" width="5.7109375" style="43" customWidth="1"/>
    <col min="3853" max="3853" width="5.85546875" style="43" customWidth="1"/>
    <col min="3854" max="3854" width="37.28515625" style="43" customWidth="1"/>
    <col min="3855" max="3855" width="12.5703125" style="43" customWidth="1"/>
    <col min="3856" max="4091" width="9.140625" style="43"/>
    <col min="4092" max="4094" width="0" style="43" hidden="1" customWidth="1"/>
    <col min="4095" max="4095" width="7.28515625" style="43" customWidth="1"/>
    <col min="4096" max="4096" width="7" style="43" customWidth="1"/>
    <col min="4097" max="4097" width="6.42578125" style="43" customWidth="1"/>
    <col min="4098" max="4098" width="8.140625" style="43" customWidth="1"/>
    <col min="4099" max="4099" width="12.42578125" style="43" customWidth="1"/>
    <col min="4100" max="4100" width="7.42578125" style="43" customWidth="1"/>
    <col min="4101" max="4101" width="7" style="43" customWidth="1"/>
    <col min="4102" max="4102" width="6.7109375" style="43" customWidth="1"/>
    <col min="4103" max="4103" width="6.28515625" style="43" customWidth="1"/>
    <col min="4104" max="4104" width="5.7109375" style="43" customWidth="1"/>
    <col min="4105" max="4105" width="17" style="43" customWidth="1"/>
    <col min="4106" max="4106" width="5.7109375" style="43" customWidth="1"/>
    <col min="4107" max="4107" width="7.85546875" style="43" customWidth="1"/>
    <col min="4108" max="4108" width="5.7109375" style="43" customWidth="1"/>
    <col min="4109" max="4109" width="5.85546875" style="43" customWidth="1"/>
    <col min="4110" max="4110" width="37.28515625" style="43" customWidth="1"/>
    <col min="4111" max="4111" width="12.5703125" style="43" customWidth="1"/>
    <col min="4112" max="4347" width="9.140625" style="43"/>
    <col min="4348" max="4350" width="0" style="43" hidden="1" customWidth="1"/>
    <col min="4351" max="4351" width="7.28515625" style="43" customWidth="1"/>
    <col min="4352" max="4352" width="7" style="43" customWidth="1"/>
    <col min="4353" max="4353" width="6.42578125" style="43" customWidth="1"/>
    <col min="4354" max="4354" width="8.140625" style="43" customWidth="1"/>
    <col min="4355" max="4355" width="12.42578125" style="43" customWidth="1"/>
    <col min="4356" max="4356" width="7.42578125" style="43" customWidth="1"/>
    <col min="4357" max="4357" width="7" style="43" customWidth="1"/>
    <col min="4358" max="4358" width="6.7109375" style="43" customWidth="1"/>
    <col min="4359" max="4359" width="6.28515625" style="43" customWidth="1"/>
    <col min="4360" max="4360" width="5.7109375" style="43" customWidth="1"/>
    <col min="4361" max="4361" width="17" style="43" customWidth="1"/>
    <col min="4362" max="4362" width="5.7109375" style="43" customWidth="1"/>
    <col min="4363" max="4363" width="7.85546875" style="43" customWidth="1"/>
    <col min="4364" max="4364" width="5.7109375" style="43" customWidth="1"/>
    <col min="4365" max="4365" width="5.85546875" style="43" customWidth="1"/>
    <col min="4366" max="4366" width="37.28515625" style="43" customWidth="1"/>
    <col min="4367" max="4367" width="12.5703125" style="43" customWidth="1"/>
    <col min="4368" max="4603" width="9.140625" style="43"/>
    <col min="4604" max="4606" width="0" style="43" hidden="1" customWidth="1"/>
    <col min="4607" max="4607" width="7.28515625" style="43" customWidth="1"/>
    <col min="4608" max="4608" width="7" style="43" customWidth="1"/>
    <col min="4609" max="4609" width="6.42578125" style="43" customWidth="1"/>
    <col min="4610" max="4610" width="8.140625" style="43" customWidth="1"/>
    <col min="4611" max="4611" width="12.42578125" style="43" customWidth="1"/>
    <col min="4612" max="4612" width="7.42578125" style="43" customWidth="1"/>
    <col min="4613" max="4613" width="7" style="43" customWidth="1"/>
    <col min="4614" max="4614" width="6.7109375" style="43" customWidth="1"/>
    <col min="4615" max="4615" width="6.28515625" style="43" customWidth="1"/>
    <col min="4616" max="4616" width="5.7109375" style="43" customWidth="1"/>
    <col min="4617" max="4617" width="17" style="43" customWidth="1"/>
    <col min="4618" max="4618" width="5.7109375" style="43" customWidth="1"/>
    <col min="4619" max="4619" width="7.85546875" style="43" customWidth="1"/>
    <col min="4620" max="4620" width="5.7109375" style="43" customWidth="1"/>
    <col min="4621" max="4621" width="5.85546875" style="43" customWidth="1"/>
    <col min="4622" max="4622" width="37.28515625" style="43" customWidth="1"/>
    <col min="4623" max="4623" width="12.5703125" style="43" customWidth="1"/>
    <col min="4624" max="4859" width="9.140625" style="43"/>
    <col min="4860" max="4862" width="0" style="43" hidden="1" customWidth="1"/>
    <col min="4863" max="4863" width="7.28515625" style="43" customWidth="1"/>
    <col min="4864" max="4864" width="7" style="43" customWidth="1"/>
    <col min="4865" max="4865" width="6.42578125" style="43" customWidth="1"/>
    <col min="4866" max="4866" width="8.140625" style="43" customWidth="1"/>
    <col min="4867" max="4867" width="12.42578125" style="43" customWidth="1"/>
    <col min="4868" max="4868" width="7.42578125" style="43" customWidth="1"/>
    <col min="4869" max="4869" width="7" style="43" customWidth="1"/>
    <col min="4870" max="4870" width="6.7109375" style="43" customWidth="1"/>
    <col min="4871" max="4871" width="6.28515625" style="43" customWidth="1"/>
    <col min="4872" max="4872" width="5.7109375" style="43" customWidth="1"/>
    <col min="4873" max="4873" width="17" style="43" customWidth="1"/>
    <col min="4874" max="4874" width="5.7109375" style="43" customWidth="1"/>
    <col min="4875" max="4875" width="7.85546875" style="43" customWidth="1"/>
    <col min="4876" max="4876" width="5.7109375" style="43" customWidth="1"/>
    <col min="4877" max="4877" width="5.85546875" style="43" customWidth="1"/>
    <col min="4878" max="4878" width="37.28515625" style="43" customWidth="1"/>
    <col min="4879" max="4879" width="12.5703125" style="43" customWidth="1"/>
    <col min="4880" max="5115" width="9.140625" style="43"/>
    <col min="5116" max="5118" width="0" style="43" hidden="1" customWidth="1"/>
    <col min="5119" max="5119" width="7.28515625" style="43" customWidth="1"/>
    <col min="5120" max="5120" width="7" style="43" customWidth="1"/>
    <col min="5121" max="5121" width="6.42578125" style="43" customWidth="1"/>
    <col min="5122" max="5122" width="8.140625" style="43" customWidth="1"/>
    <col min="5123" max="5123" width="12.42578125" style="43" customWidth="1"/>
    <col min="5124" max="5124" width="7.42578125" style="43" customWidth="1"/>
    <col min="5125" max="5125" width="7" style="43" customWidth="1"/>
    <col min="5126" max="5126" width="6.7109375" style="43" customWidth="1"/>
    <col min="5127" max="5127" width="6.28515625" style="43" customWidth="1"/>
    <col min="5128" max="5128" width="5.7109375" style="43" customWidth="1"/>
    <col min="5129" max="5129" width="17" style="43" customWidth="1"/>
    <col min="5130" max="5130" width="5.7109375" style="43" customWidth="1"/>
    <col min="5131" max="5131" width="7.85546875" style="43" customWidth="1"/>
    <col min="5132" max="5132" width="5.7109375" style="43" customWidth="1"/>
    <col min="5133" max="5133" width="5.85546875" style="43" customWidth="1"/>
    <col min="5134" max="5134" width="37.28515625" style="43" customWidth="1"/>
    <col min="5135" max="5135" width="12.5703125" style="43" customWidth="1"/>
    <col min="5136" max="5371" width="9.140625" style="43"/>
    <col min="5372" max="5374" width="0" style="43" hidden="1" customWidth="1"/>
    <col min="5375" max="5375" width="7.28515625" style="43" customWidth="1"/>
    <col min="5376" max="5376" width="7" style="43" customWidth="1"/>
    <col min="5377" max="5377" width="6.42578125" style="43" customWidth="1"/>
    <col min="5378" max="5378" width="8.140625" style="43" customWidth="1"/>
    <col min="5379" max="5379" width="12.42578125" style="43" customWidth="1"/>
    <col min="5380" max="5380" width="7.42578125" style="43" customWidth="1"/>
    <col min="5381" max="5381" width="7" style="43" customWidth="1"/>
    <col min="5382" max="5382" width="6.7109375" style="43" customWidth="1"/>
    <col min="5383" max="5383" width="6.28515625" style="43" customWidth="1"/>
    <col min="5384" max="5384" width="5.7109375" style="43" customWidth="1"/>
    <col min="5385" max="5385" width="17" style="43" customWidth="1"/>
    <col min="5386" max="5386" width="5.7109375" style="43" customWidth="1"/>
    <col min="5387" max="5387" width="7.85546875" style="43" customWidth="1"/>
    <col min="5388" max="5388" width="5.7109375" style="43" customWidth="1"/>
    <col min="5389" max="5389" width="5.85546875" style="43" customWidth="1"/>
    <col min="5390" max="5390" width="37.28515625" style="43" customWidth="1"/>
    <col min="5391" max="5391" width="12.5703125" style="43" customWidth="1"/>
    <col min="5392" max="5627" width="9.140625" style="43"/>
    <col min="5628" max="5630" width="0" style="43" hidden="1" customWidth="1"/>
    <col min="5631" max="5631" width="7.28515625" style="43" customWidth="1"/>
    <col min="5632" max="5632" width="7" style="43" customWidth="1"/>
    <col min="5633" max="5633" width="6.42578125" style="43" customWidth="1"/>
    <col min="5634" max="5634" width="8.140625" style="43" customWidth="1"/>
    <col min="5635" max="5635" width="12.42578125" style="43" customWidth="1"/>
    <col min="5636" max="5636" width="7.42578125" style="43" customWidth="1"/>
    <col min="5637" max="5637" width="7" style="43" customWidth="1"/>
    <col min="5638" max="5638" width="6.7109375" style="43" customWidth="1"/>
    <col min="5639" max="5639" width="6.28515625" style="43" customWidth="1"/>
    <col min="5640" max="5640" width="5.7109375" style="43" customWidth="1"/>
    <col min="5641" max="5641" width="17" style="43" customWidth="1"/>
    <col min="5642" max="5642" width="5.7109375" style="43" customWidth="1"/>
    <col min="5643" max="5643" width="7.85546875" style="43" customWidth="1"/>
    <col min="5644" max="5644" width="5.7109375" style="43" customWidth="1"/>
    <col min="5645" max="5645" width="5.85546875" style="43" customWidth="1"/>
    <col min="5646" max="5646" width="37.28515625" style="43" customWidth="1"/>
    <col min="5647" max="5647" width="12.5703125" style="43" customWidth="1"/>
    <col min="5648" max="5883" width="9.140625" style="43"/>
    <col min="5884" max="5886" width="0" style="43" hidden="1" customWidth="1"/>
    <col min="5887" max="5887" width="7.28515625" style="43" customWidth="1"/>
    <col min="5888" max="5888" width="7" style="43" customWidth="1"/>
    <col min="5889" max="5889" width="6.42578125" style="43" customWidth="1"/>
    <col min="5890" max="5890" width="8.140625" style="43" customWidth="1"/>
    <col min="5891" max="5891" width="12.42578125" style="43" customWidth="1"/>
    <col min="5892" max="5892" width="7.42578125" style="43" customWidth="1"/>
    <col min="5893" max="5893" width="7" style="43" customWidth="1"/>
    <col min="5894" max="5894" width="6.7109375" style="43" customWidth="1"/>
    <col min="5895" max="5895" width="6.28515625" style="43" customWidth="1"/>
    <col min="5896" max="5896" width="5.7109375" style="43" customWidth="1"/>
    <col min="5897" max="5897" width="17" style="43" customWidth="1"/>
    <col min="5898" max="5898" width="5.7109375" style="43" customWidth="1"/>
    <col min="5899" max="5899" width="7.85546875" style="43" customWidth="1"/>
    <col min="5900" max="5900" width="5.7109375" style="43" customWidth="1"/>
    <col min="5901" max="5901" width="5.85546875" style="43" customWidth="1"/>
    <col min="5902" max="5902" width="37.28515625" style="43" customWidth="1"/>
    <col min="5903" max="5903" width="12.5703125" style="43" customWidth="1"/>
    <col min="5904" max="6139" width="9.140625" style="43"/>
    <col min="6140" max="6142" width="0" style="43" hidden="1" customWidth="1"/>
    <col min="6143" max="6143" width="7.28515625" style="43" customWidth="1"/>
    <col min="6144" max="6144" width="7" style="43" customWidth="1"/>
    <col min="6145" max="6145" width="6.42578125" style="43" customWidth="1"/>
    <col min="6146" max="6146" width="8.140625" style="43" customWidth="1"/>
    <col min="6147" max="6147" width="12.42578125" style="43" customWidth="1"/>
    <col min="6148" max="6148" width="7.42578125" style="43" customWidth="1"/>
    <col min="6149" max="6149" width="7" style="43" customWidth="1"/>
    <col min="6150" max="6150" width="6.7109375" style="43" customWidth="1"/>
    <col min="6151" max="6151" width="6.28515625" style="43" customWidth="1"/>
    <col min="6152" max="6152" width="5.7109375" style="43" customWidth="1"/>
    <col min="6153" max="6153" width="17" style="43" customWidth="1"/>
    <col min="6154" max="6154" width="5.7109375" style="43" customWidth="1"/>
    <col min="6155" max="6155" width="7.85546875" style="43" customWidth="1"/>
    <col min="6156" max="6156" width="5.7109375" style="43" customWidth="1"/>
    <col min="6157" max="6157" width="5.85546875" style="43" customWidth="1"/>
    <col min="6158" max="6158" width="37.28515625" style="43" customWidth="1"/>
    <col min="6159" max="6159" width="12.5703125" style="43" customWidth="1"/>
    <col min="6160" max="6395" width="9.140625" style="43"/>
    <col min="6396" max="6398" width="0" style="43" hidden="1" customWidth="1"/>
    <col min="6399" max="6399" width="7.28515625" style="43" customWidth="1"/>
    <col min="6400" max="6400" width="7" style="43" customWidth="1"/>
    <col min="6401" max="6401" width="6.42578125" style="43" customWidth="1"/>
    <col min="6402" max="6402" width="8.140625" style="43" customWidth="1"/>
    <col min="6403" max="6403" width="12.42578125" style="43" customWidth="1"/>
    <col min="6404" max="6404" width="7.42578125" style="43" customWidth="1"/>
    <col min="6405" max="6405" width="7" style="43" customWidth="1"/>
    <col min="6406" max="6406" width="6.7109375" style="43" customWidth="1"/>
    <col min="6407" max="6407" width="6.28515625" style="43" customWidth="1"/>
    <col min="6408" max="6408" width="5.7109375" style="43" customWidth="1"/>
    <col min="6409" max="6409" width="17" style="43" customWidth="1"/>
    <col min="6410" max="6410" width="5.7109375" style="43" customWidth="1"/>
    <col min="6411" max="6411" width="7.85546875" style="43" customWidth="1"/>
    <col min="6412" max="6412" width="5.7109375" style="43" customWidth="1"/>
    <col min="6413" max="6413" width="5.85546875" style="43" customWidth="1"/>
    <col min="6414" max="6414" width="37.28515625" style="43" customWidth="1"/>
    <col min="6415" max="6415" width="12.5703125" style="43" customWidth="1"/>
    <col min="6416" max="6651" width="9.140625" style="43"/>
    <col min="6652" max="6654" width="0" style="43" hidden="1" customWidth="1"/>
    <col min="6655" max="6655" width="7.28515625" style="43" customWidth="1"/>
    <col min="6656" max="6656" width="7" style="43" customWidth="1"/>
    <col min="6657" max="6657" width="6.42578125" style="43" customWidth="1"/>
    <col min="6658" max="6658" width="8.140625" style="43" customWidth="1"/>
    <col min="6659" max="6659" width="12.42578125" style="43" customWidth="1"/>
    <col min="6660" max="6660" width="7.42578125" style="43" customWidth="1"/>
    <col min="6661" max="6661" width="7" style="43" customWidth="1"/>
    <col min="6662" max="6662" width="6.7109375" style="43" customWidth="1"/>
    <col min="6663" max="6663" width="6.28515625" style="43" customWidth="1"/>
    <col min="6664" max="6664" width="5.7109375" style="43" customWidth="1"/>
    <col min="6665" max="6665" width="17" style="43" customWidth="1"/>
    <col min="6666" max="6666" width="5.7109375" style="43" customWidth="1"/>
    <col min="6667" max="6667" width="7.85546875" style="43" customWidth="1"/>
    <col min="6668" max="6668" width="5.7109375" style="43" customWidth="1"/>
    <col min="6669" max="6669" width="5.85546875" style="43" customWidth="1"/>
    <col min="6670" max="6670" width="37.28515625" style="43" customWidth="1"/>
    <col min="6671" max="6671" width="12.5703125" style="43" customWidth="1"/>
    <col min="6672" max="6907" width="9.140625" style="43"/>
    <col min="6908" max="6910" width="0" style="43" hidden="1" customWidth="1"/>
    <col min="6911" max="6911" width="7.28515625" style="43" customWidth="1"/>
    <col min="6912" max="6912" width="7" style="43" customWidth="1"/>
    <col min="6913" max="6913" width="6.42578125" style="43" customWidth="1"/>
    <col min="6914" max="6914" width="8.140625" style="43" customWidth="1"/>
    <col min="6915" max="6915" width="12.42578125" style="43" customWidth="1"/>
    <col min="6916" max="6916" width="7.42578125" style="43" customWidth="1"/>
    <col min="6917" max="6917" width="7" style="43" customWidth="1"/>
    <col min="6918" max="6918" width="6.7109375" style="43" customWidth="1"/>
    <col min="6919" max="6919" width="6.28515625" style="43" customWidth="1"/>
    <col min="6920" max="6920" width="5.7109375" style="43" customWidth="1"/>
    <col min="6921" max="6921" width="17" style="43" customWidth="1"/>
    <col min="6922" max="6922" width="5.7109375" style="43" customWidth="1"/>
    <col min="6923" max="6923" width="7.85546875" style="43" customWidth="1"/>
    <col min="6924" max="6924" width="5.7109375" style="43" customWidth="1"/>
    <col min="6925" max="6925" width="5.85546875" style="43" customWidth="1"/>
    <col min="6926" max="6926" width="37.28515625" style="43" customWidth="1"/>
    <col min="6927" max="6927" width="12.5703125" style="43" customWidth="1"/>
    <col min="6928" max="7163" width="9.140625" style="43"/>
    <col min="7164" max="7166" width="0" style="43" hidden="1" customWidth="1"/>
    <col min="7167" max="7167" width="7.28515625" style="43" customWidth="1"/>
    <col min="7168" max="7168" width="7" style="43" customWidth="1"/>
    <col min="7169" max="7169" width="6.42578125" style="43" customWidth="1"/>
    <col min="7170" max="7170" width="8.140625" style="43" customWidth="1"/>
    <col min="7171" max="7171" width="12.42578125" style="43" customWidth="1"/>
    <col min="7172" max="7172" width="7.42578125" style="43" customWidth="1"/>
    <col min="7173" max="7173" width="7" style="43" customWidth="1"/>
    <col min="7174" max="7174" width="6.7109375" style="43" customWidth="1"/>
    <col min="7175" max="7175" width="6.28515625" style="43" customWidth="1"/>
    <col min="7176" max="7176" width="5.7109375" style="43" customWidth="1"/>
    <col min="7177" max="7177" width="17" style="43" customWidth="1"/>
    <col min="7178" max="7178" width="5.7109375" style="43" customWidth="1"/>
    <col min="7179" max="7179" width="7.85546875" style="43" customWidth="1"/>
    <col min="7180" max="7180" width="5.7109375" style="43" customWidth="1"/>
    <col min="7181" max="7181" width="5.85546875" style="43" customWidth="1"/>
    <col min="7182" max="7182" width="37.28515625" style="43" customWidth="1"/>
    <col min="7183" max="7183" width="12.5703125" style="43" customWidth="1"/>
    <col min="7184" max="7419" width="9.140625" style="43"/>
    <col min="7420" max="7422" width="0" style="43" hidden="1" customWidth="1"/>
    <col min="7423" max="7423" width="7.28515625" style="43" customWidth="1"/>
    <col min="7424" max="7424" width="7" style="43" customWidth="1"/>
    <col min="7425" max="7425" width="6.42578125" style="43" customWidth="1"/>
    <col min="7426" max="7426" width="8.140625" style="43" customWidth="1"/>
    <col min="7427" max="7427" width="12.42578125" style="43" customWidth="1"/>
    <col min="7428" max="7428" width="7.42578125" style="43" customWidth="1"/>
    <col min="7429" max="7429" width="7" style="43" customWidth="1"/>
    <col min="7430" max="7430" width="6.7109375" style="43" customWidth="1"/>
    <col min="7431" max="7431" width="6.28515625" style="43" customWidth="1"/>
    <col min="7432" max="7432" width="5.7109375" style="43" customWidth="1"/>
    <col min="7433" max="7433" width="17" style="43" customWidth="1"/>
    <col min="7434" max="7434" width="5.7109375" style="43" customWidth="1"/>
    <col min="7435" max="7435" width="7.85546875" style="43" customWidth="1"/>
    <col min="7436" max="7436" width="5.7109375" style="43" customWidth="1"/>
    <col min="7437" max="7437" width="5.85546875" style="43" customWidth="1"/>
    <col min="7438" max="7438" width="37.28515625" style="43" customWidth="1"/>
    <col min="7439" max="7439" width="12.5703125" style="43" customWidth="1"/>
    <col min="7440" max="7675" width="9.140625" style="43"/>
    <col min="7676" max="7678" width="0" style="43" hidden="1" customWidth="1"/>
    <col min="7679" max="7679" width="7.28515625" style="43" customWidth="1"/>
    <col min="7680" max="7680" width="7" style="43" customWidth="1"/>
    <col min="7681" max="7681" width="6.42578125" style="43" customWidth="1"/>
    <col min="7682" max="7682" width="8.140625" style="43" customWidth="1"/>
    <col min="7683" max="7683" width="12.42578125" style="43" customWidth="1"/>
    <col min="7684" max="7684" width="7.42578125" style="43" customWidth="1"/>
    <col min="7685" max="7685" width="7" style="43" customWidth="1"/>
    <col min="7686" max="7686" width="6.7109375" style="43" customWidth="1"/>
    <col min="7687" max="7687" width="6.28515625" style="43" customWidth="1"/>
    <col min="7688" max="7688" width="5.7109375" style="43" customWidth="1"/>
    <col min="7689" max="7689" width="17" style="43" customWidth="1"/>
    <col min="7690" max="7690" width="5.7109375" style="43" customWidth="1"/>
    <col min="7691" max="7691" width="7.85546875" style="43" customWidth="1"/>
    <col min="7692" max="7692" width="5.7109375" style="43" customWidth="1"/>
    <col min="7693" max="7693" width="5.85546875" style="43" customWidth="1"/>
    <col min="7694" max="7694" width="37.28515625" style="43" customWidth="1"/>
    <col min="7695" max="7695" width="12.5703125" style="43" customWidth="1"/>
    <col min="7696" max="7931" width="9.140625" style="43"/>
    <col min="7932" max="7934" width="0" style="43" hidden="1" customWidth="1"/>
    <col min="7935" max="7935" width="7.28515625" style="43" customWidth="1"/>
    <col min="7936" max="7936" width="7" style="43" customWidth="1"/>
    <col min="7937" max="7937" width="6.42578125" style="43" customWidth="1"/>
    <col min="7938" max="7938" width="8.140625" style="43" customWidth="1"/>
    <col min="7939" max="7939" width="12.42578125" style="43" customWidth="1"/>
    <col min="7940" max="7940" width="7.42578125" style="43" customWidth="1"/>
    <col min="7941" max="7941" width="7" style="43" customWidth="1"/>
    <col min="7942" max="7942" width="6.7109375" style="43" customWidth="1"/>
    <col min="7943" max="7943" width="6.28515625" style="43" customWidth="1"/>
    <col min="7944" max="7944" width="5.7109375" style="43" customWidth="1"/>
    <col min="7945" max="7945" width="17" style="43" customWidth="1"/>
    <col min="7946" max="7946" width="5.7109375" style="43" customWidth="1"/>
    <col min="7947" max="7947" width="7.85546875" style="43" customWidth="1"/>
    <col min="7948" max="7948" width="5.7109375" style="43" customWidth="1"/>
    <col min="7949" max="7949" width="5.85546875" style="43" customWidth="1"/>
    <col min="7950" max="7950" width="37.28515625" style="43" customWidth="1"/>
    <col min="7951" max="7951" width="12.5703125" style="43" customWidth="1"/>
    <col min="7952" max="8187" width="9.140625" style="43"/>
    <col min="8188" max="8190" width="0" style="43" hidden="1" customWidth="1"/>
    <col min="8191" max="8191" width="7.28515625" style="43" customWidth="1"/>
    <col min="8192" max="8192" width="7" style="43" customWidth="1"/>
    <col min="8193" max="8193" width="6.42578125" style="43" customWidth="1"/>
    <col min="8194" max="8194" width="8.140625" style="43" customWidth="1"/>
    <col min="8195" max="8195" width="12.42578125" style="43" customWidth="1"/>
    <col min="8196" max="8196" width="7.42578125" style="43" customWidth="1"/>
    <col min="8197" max="8197" width="7" style="43" customWidth="1"/>
    <col min="8198" max="8198" width="6.7109375" style="43" customWidth="1"/>
    <col min="8199" max="8199" width="6.28515625" style="43" customWidth="1"/>
    <col min="8200" max="8200" width="5.7109375" style="43" customWidth="1"/>
    <col min="8201" max="8201" width="17" style="43" customWidth="1"/>
    <col min="8202" max="8202" width="5.7109375" style="43" customWidth="1"/>
    <col min="8203" max="8203" width="7.85546875" style="43" customWidth="1"/>
    <col min="8204" max="8204" width="5.7109375" style="43" customWidth="1"/>
    <col min="8205" max="8205" width="5.85546875" style="43" customWidth="1"/>
    <col min="8206" max="8206" width="37.28515625" style="43" customWidth="1"/>
    <col min="8207" max="8207" width="12.5703125" style="43" customWidth="1"/>
    <col min="8208" max="8443" width="9.140625" style="43"/>
    <col min="8444" max="8446" width="0" style="43" hidden="1" customWidth="1"/>
    <col min="8447" max="8447" width="7.28515625" style="43" customWidth="1"/>
    <col min="8448" max="8448" width="7" style="43" customWidth="1"/>
    <col min="8449" max="8449" width="6.42578125" style="43" customWidth="1"/>
    <col min="8450" max="8450" width="8.140625" style="43" customWidth="1"/>
    <col min="8451" max="8451" width="12.42578125" style="43" customWidth="1"/>
    <col min="8452" max="8452" width="7.42578125" style="43" customWidth="1"/>
    <col min="8453" max="8453" width="7" style="43" customWidth="1"/>
    <col min="8454" max="8454" width="6.7109375" style="43" customWidth="1"/>
    <col min="8455" max="8455" width="6.28515625" style="43" customWidth="1"/>
    <col min="8456" max="8456" width="5.7109375" style="43" customWidth="1"/>
    <col min="8457" max="8457" width="17" style="43" customWidth="1"/>
    <col min="8458" max="8458" width="5.7109375" style="43" customWidth="1"/>
    <col min="8459" max="8459" width="7.85546875" style="43" customWidth="1"/>
    <col min="8460" max="8460" width="5.7109375" style="43" customWidth="1"/>
    <col min="8461" max="8461" width="5.85546875" style="43" customWidth="1"/>
    <col min="8462" max="8462" width="37.28515625" style="43" customWidth="1"/>
    <col min="8463" max="8463" width="12.5703125" style="43" customWidth="1"/>
    <col min="8464" max="8699" width="9.140625" style="43"/>
    <col min="8700" max="8702" width="0" style="43" hidden="1" customWidth="1"/>
    <col min="8703" max="8703" width="7.28515625" style="43" customWidth="1"/>
    <col min="8704" max="8704" width="7" style="43" customWidth="1"/>
    <col min="8705" max="8705" width="6.42578125" style="43" customWidth="1"/>
    <col min="8706" max="8706" width="8.140625" style="43" customWidth="1"/>
    <col min="8707" max="8707" width="12.42578125" style="43" customWidth="1"/>
    <col min="8708" max="8708" width="7.42578125" style="43" customWidth="1"/>
    <col min="8709" max="8709" width="7" style="43" customWidth="1"/>
    <col min="8710" max="8710" width="6.7109375" style="43" customWidth="1"/>
    <col min="8711" max="8711" width="6.28515625" style="43" customWidth="1"/>
    <col min="8712" max="8712" width="5.7109375" style="43" customWidth="1"/>
    <col min="8713" max="8713" width="17" style="43" customWidth="1"/>
    <col min="8714" max="8714" width="5.7109375" style="43" customWidth="1"/>
    <col min="8715" max="8715" width="7.85546875" style="43" customWidth="1"/>
    <col min="8716" max="8716" width="5.7109375" style="43" customWidth="1"/>
    <col min="8717" max="8717" width="5.85546875" style="43" customWidth="1"/>
    <col min="8718" max="8718" width="37.28515625" style="43" customWidth="1"/>
    <col min="8719" max="8719" width="12.5703125" style="43" customWidth="1"/>
    <col min="8720" max="8955" width="9.140625" style="43"/>
    <col min="8956" max="8958" width="0" style="43" hidden="1" customWidth="1"/>
    <col min="8959" max="8959" width="7.28515625" style="43" customWidth="1"/>
    <col min="8960" max="8960" width="7" style="43" customWidth="1"/>
    <col min="8961" max="8961" width="6.42578125" style="43" customWidth="1"/>
    <col min="8962" max="8962" width="8.140625" style="43" customWidth="1"/>
    <col min="8963" max="8963" width="12.42578125" style="43" customWidth="1"/>
    <col min="8964" max="8964" width="7.42578125" style="43" customWidth="1"/>
    <col min="8965" max="8965" width="7" style="43" customWidth="1"/>
    <col min="8966" max="8966" width="6.7109375" style="43" customWidth="1"/>
    <col min="8967" max="8967" width="6.28515625" style="43" customWidth="1"/>
    <col min="8968" max="8968" width="5.7109375" style="43" customWidth="1"/>
    <col min="8969" max="8969" width="17" style="43" customWidth="1"/>
    <col min="8970" max="8970" width="5.7109375" style="43" customWidth="1"/>
    <col min="8971" max="8971" width="7.85546875" style="43" customWidth="1"/>
    <col min="8972" max="8972" width="5.7109375" style="43" customWidth="1"/>
    <col min="8973" max="8973" width="5.85546875" style="43" customWidth="1"/>
    <col min="8974" max="8974" width="37.28515625" style="43" customWidth="1"/>
    <col min="8975" max="8975" width="12.5703125" style="43" customWidth="1"/>
    <col min="8976" max="9211" width="9.140625" style="43"/>
    <col min="9212" max="9214" width="0" style="43" hidden="1" customWidth="1"/>
    <col min="9215" max="9215" width="7.28515625" style="43" customWidth="1"/>
    <col min="9216" max="9216" width="7" style="43" customWidth="1"/>
    <col min="9217" max="9217" width="6.42578125" style="43" customWidth="1"/>
    <col min="9218" max="9218" width="8.140625" style="43" customWidth="1"/>
    <col min="9219" max="9219" width="12.42578125" style="43" customWidth="1"/>
    <col min="9220" max="9220" width="7.42578125" style="43" customWidth="1"/>
    <col min="9221" max="9221" width="7" style="43" customWidth="1"/>
    <col min="9222" max="9222" width="6.7109375" style="43" customWidth="1"/>
    <col min="9223" max="9223" width="6.28515625" style="43" customWidth="1"/>
    <col min="9224" max="9224" width="5.7109375" style="43" customWidth="1"/>
    <col min="9225" max="9225" width="17" style="43" customWidth="1"/>
    <col min="9226" max="9226" width="5.7109375" style="43" customWidth="1"/>
    <col min="9227" max="9227" width="7.85546875" style="43" customWidth="1"/>
    <col min="9228" max="9228" width="5.7109375" style="43" customWidth="1"/>
    <col min="9229" max="9229" width="5.85546875" style="43" customWidth="1"/>
    <col min="9230" max="9230" width="37.28515625" style="43" customWidth="1"/>
    <col min="9231" max="9231" width="12.5703125" style="43" customWidth="1"/>
    <col min="9232" max="9467" width="9.140625" style="43"/>
    <col min="9468" max="9470" width="0" style="43" hidden="1" customWidth="1"/>
    <col min="9471" max="9471" width="7.28515625" style="43" customWidth="1"/>
    <col min="9472" max="9472" width="7" style="43" customWidth="1"/>
    <col min="9473" max="9473" width="6.42578125" style="43" customWidth="1"/>
    <col min="9474" max="9474" width="8.140625" style="43" customWidth="1"/>
    <col min="9475" max="9475" width="12.42578125" style="43" customWidth="1"/>
    <col min="9476" max="9476" width="7.42578125" style="43" customWidth="1"/>
    <col min="9477" max="9477" width="7" style="43" customWidth="1"/>
    <col min="9478" max="9478" width="6.7109375" style="43" customWidth="1"/>
    <col min="9479" max="9479" width="6.28515625" style="43" customWidth="1"/>
    <col min="9480" max="9480" width="5.7109375" style="43" customWidth="1"/>
    <col min="9481" max="9481" width="17" style="43" customWidth="1"/>
    <col min="9482" max="9482" width="5.7109375" style="43" customWidth="1"/>
    <col min="9483" max="9483" width="7.85546875" style="43" customWidth="1"/>
    <col min="9484" max="9484" width="5.7109375" style="43" customWidth="1"/>
    <col min="9485" max="9485" width="5.85546875" style="43" customWidth="1"/>
    <col min="9486" max="9486" width="37.28515625" style="43" customWidth="1"/>
    <col min="9487" max="9487" width="12.5703125" style="43" customWidth="1"/>
    <col min="9488" max="9723" width="9.140625" style="43"/>
    <col min="9724" max="9726" width="0" style="43" hidden="1" customWidth="1"/>
    <col min="9727" max="9727" width="7.28515625" style="43" customWidth="1"/>
    <col min="9728" max="9728" width="7" style="43" customWidth="1"/>
    <col min="9729" max="9729" width="6.42578125" style="43" customWidth="1"/>
    <col min="9730" max="9730" width="8.140625" style="43" customWidth="1"/>
    <col min="9731" max="9731" width="12.42578125" style="43" customWidth="1"/>
    <col min="9732" max="9732" width="7.42578125" style="43" customWidth="1"/>
    <col min="9733" max="9733" width="7" style="43" customWidth="1"/>
    <col min="9734" max="9734" width="6.7109375" style="43" customWidth="1"/>
    <col min="9735" max="9735" width="6.28515625" style="43" customWidth="1"/>
    <col min="9736" max="9736" width="5.7109375" style="43" customWidth="1"/>
    <col min="9737" max="9737" width="17" style="43" customWidth="1"/>
    <col min="9738" max="9738" width="5.7109375" style="43" customWidth="1"/>
    <col min="9739" max="9739" width="7.85546875" style="43" customWidth="1"/>
    <col min="9740" max="9740" width="5.7109375" style="43" customWidth="1"/>
    <col min="9741" max="9741" width="5.85546875" style="43" customWidth="1"/>
    <col min="9742" max="9742" width="37.28515625" style="43" customWidth="1"/>
    <col min="9743" max="9743" width="12.5703125" style="43" customWidth="1"/>
    <col min="9744" max="9979" width="9.140625" style="43"/>
    <col min="9980" max="9982" width="0" style="43" hidden="1" customWidth="1"/>
    <col min="9983" max="9983" width="7.28515625" style="43" customWidth="1"/>
    <col min="9984" max="9984" width="7" style="43" customWidth="1"/>
    <col min="9985" max="9985" width="6.42578125" style="43" customWidth="1"/>
    <col min="9986" max="9986" width="8.140625" style="43" customWidth="1"/>
    <col min="9987" max="9987" width="12.42578125" style="43" customWidth="1"/>
    <col min="9988" max="9988" width="7.42578125" style="43" customWidth="1"/>
    <col min="9989" max="9989" width="7" style="43" customWidth="1"/>
    <col min="9990" max="9990" width="6.7109375" style="43" customWidth="1"/>
    <col min="9991" max="9991" width="6.28515625" style="43" customWidth="1"/>
    <col min="9992" max="9992" width="5.7109375" style="43" customWidth="1"/>
    <col min="9993" max="9993" width="17" style="43" customWidth="1"/>
    <col min="9994" max="9994" width="5.7109375" style="43" customWidth="1"/>
    <col min="9995" max="9995" width="7.85546875" style="43" customWidth="1"/>
    <col min="9996" max="9996" width="5.7109375" style="43" customWidth="1"/>
    <col min="9997" max="9997" width="5.85546875" style="43" customWidth="1"/>
    <col min="9998" max="9998" width="37.28515625" style="43" customWidth="1"/>
    <col min="9999" max="9999" width="12.5703125" style="43" customWidth="1"/>
    <col min="10000" max="10235" width="9.140625" style="43"/>
    <col min="10236" max="10238" width="0" style="43" hidden="1" customWidth="1"/>
    <col min="10239" max="10239" width="7.28515625" style="43" customWidth="1"/>
    <col min="10240" max="10240" width="7" style="43" customWidth="1"/>
    <col min="10241" max="10241" width="6.42578125" style="43" customWidth="1"/>
    <col min="10242" max="10242" width="8.140625" style="43" customWidth="1"/>
    <col min="10243" max="10243" width="12.42578125" style="43" customWidth="1"/>
    <col min="10244" max="10244" width="7.42578125" style="43" customWidth="1"/>
    <col min="10245" max="10245" width="7" style="43" customWidth="1"/>
    <col min="10246" max="10246" width="6.7109375" style="43" customWidth="1"/>
    <col min="10247" max="10247" width="6.28515625" style="43" customWidth="1"/>
    <col min="10248" max="10248" width="5.7109375" style="43" customWidth="1"/>
    <col min="10249" max="10249" width="17" style="43" customWidth="1"/>
    <col min="10250" max="10250" width="5.7109375" style="43" customWidth="1"/>
    <col min="10251" max="10251" width="7.85546875" style="43" customWidth="1"/>
    <col min="10252" max="10252" width="5.7109375" style="43" customWidth="1"/>
    <col min="10253" max="10253" width="5.85546875" style="43" customWidth="1"/>
    <col min="10254" max="10254" width="37.28515625" style="43" customWidth="1"/>
    <col min="10255" max="10255" width="12.5703125" style="43" customWidth="1"/>
    <col min="10256" max="10491" width="9.140625" style="43"/>
    <col min="10492" max="10494" width="0" style="43" hidden="1" customWidth="1"/>
    <col min="10495" max="10495" width="7.28515625" style="43" customWidth="1"/>
    <col min="10496" max="10496" width="7" style="43" customWidth="1"/>
    <col min="10497" max="10497" width="6.42578125" style="43" customWidth="1"/>
    <col min="10498" max="10498" width="8.140625" style="43" customWidth="1"/>
    <col min="10499" max="10499" width="12.42578125" style="43" customWidth="1"/>
    <col min="10500" max="10500" width="7.42578125" style="43" customWidth="1"/>
    <col min="10501" max="10501" width="7" style="43" customWidth="1"/>
    <col min="10502" max="10502" width="6.7109375" style="43" customWidth="1"/>
    <col min="10503" max="10503" width="6.28515625" style="43" customWidth="1"/>
    <col min="10504" max="10504" width="5.7109375" style="43" customWidth="1"/>
    <col min="10505" max="10505" width="17" style="43" customWidth="1"/>
    <col min="10506" max="10506" width="5.7109375" style="43" customWidth="1"/>
    <col min="10507" max="10507" width="7.85546875" style="43" customWidth="1"/>
    <col min="10508" max="10508" width="5.7109375" style="43" customWidth="1"/>
    <col min="10509" max="10509" width="5.85546875" style="43" customWidth="1"/>
    <col min="10510" max="10510" width="37.28515625" style="43" customWidth="1"/>
    <col min="10511" max="10511" width="12.5703125" style="43" customWidth="1"/>
    <col min="10512" max="10747" width="9.140625" style="43"/>
    <col min="10748" max="10750" width="0" style="43" hidden="1" customWidth="1"/>
    <col min="10751" max="10751" width="7.28515625" style="43" customWidth="1"/>
    <col min="10752" max="10752" width="7" style="43" customWidth="1"/>
    <col min="10753" max="10753" width="6.42578125" style="43" customWidth="1"/>
    <col min="10754" max="10754" width="8.140625" style="43" customWidth="1"/>
    <col min="10755" max="10755" width="12.42578125" style="43" customWidth="1"/>
    <col min="10756" max="10756" width="7.42578125" style="43" customWidth="1"/>
    <col min="10757" max="10757" width="7" style="43" customWidth="1"/>
    <col min="10758" max="10758" width="6.7109375" style="43" customWidth="1"/>
    <col min="10759" max="10759" width="6.28515625" style="43" customWidth="1"/>
    <col min="10760" max="10760" width="5.7109375" style="43" customWidth="1"/>
    <col min="10761" max="10761" width="17" style="43" customWidth="1"/>
    <col min="10762" max="10762" width="5.7109375" style="43" customWidth="1"/>
    <col min="10763" max="10763" width="7.85546875" style="43" customWidth="1"/>
    <col min="10764" max="10764" width="5.7109375" style="43" customWidth="1"/>
    <col min="10765" max="10765" width="5.85546875" style="43" customWidth="1"/>
    <col min="10766" max="10766" width="37.28515625" style="43" customWidth="1"/>
    <col min="10767" max="10767" width="12.5703125" style="43" customWidth="1"/>
    <col min="10768" max="11003" width="9.140625" style="43"/>
    <col min="11004" max="11006" width="0" style="43" hidden="1" customWidth="1"/>
    <col min="11007" max="11007" width="7.28515625" style="43" customWidth="1"/>
    <col min="11008" max="11008" width="7" style="43" customWidth="1"/>
    <col min="11009" max="11009" width="6.42578125" style="43" customWidth="1"/>
    <col min="11010" max="11010" width="8.140625" style="43" customWidth="1"/>
    <col min="11011" max="11011" width="12.42578125" style="43" customWidth="1"/>
    <col min="11012" max="11012" width="7.42578125" style="43" customWidth="1"/>
    <col min="11013" max="11013" width="7" style="43" customWidth="1"/>
    <col min="11014" max="11014" width="6.7109375" style="43" customWidth="1"/>
    <col min="11015" max="11015" width="6.28515625" style="43" customWidth="1"/>
    <col min="11016" max="11016" width="5.7109375" style="43" customWidth="1"/>
    <col min="11017" max="11017" width="17" style="43" customWidth="1"/>
    <col min="11018" max="11018" width="5.7109375" style="43" customWidth="1"/>
    <col min="11019" max="11019" width="7.85546875" style="43" customWidth="1"/>
    <col min="11020" max="11020" width="5.7109375" style="43" customWidth="1"/>
    <col min="11021" max="11021" width="5.85546875" style="43" customWidth="1"/>
    <col min="11022" max="11022" width="37.28515625" style="43" customWidth="1"/>
    <col min="11023" max="11023" width="12.5703125" style="43" customWidth="1"/>
    <col min="11024" max="11259" width="9.140625" style="43"/>
    <col min="11260" max="11262" width="0" style="43" hidden="1" customWidth="1"/>
    <col min="11263" max="11263" width="7.28515625" style="43" customWidth="1"/>
    <col min="11264" max="11264" width="7" style="43" customWidth="1"/>
    <col min="11265" max="11265" width="6.42578125" style="43" customWidth="1"/>
    <col min="11266" max="11266" width="8.140625" style="43" customWidth="1"/>
    <col min="11267" max="11267" width="12.42578125" style="43" customWidth="1"/>
    <col min="11268" max="11268" width="7.42578125" style="43" customWidth="1"/>
    <col min="11269" max="11269" width="7" style="43" customWidth="1"/>
    <col min="11270" max="11270" width="6.7109375" style="43" customWidth="1"/>
    <col min="11271" max="11271" width="6.28515625" style="43" customWidth="1"/>
    <col min="11272" max="11272" width="5.7109375" style="43" customWidth="1"/>
    <col min="11273" max="11273" width="17" style="43" customWidth="1"/>
    <col min="11274" max="11274" width="5.7109375" style="43" customWidth="1"/>
    <col min="11275" max="11275" width="7.85546875" style="43" customWidth="1"/>
    <col min="11276" max="11276" width="5.7109375" style="43" customWidth="1"/>
    <col min="11277" max="11277" width="5.85546875" style="43" customWidth="1"/>
    <col min="11278" max="11278" width="37.28515625" style="43" customWidth="1"/>
    <col min="11279" max="11279" width="12.5703125" style="43" customWidth="1"/>
    <col min="11280" max="11515" width="9.140625" style="43"/>
    <col min="11516" max="11518" width="0" style="43" hidden="1" customWidth="1"/>
    <col min="11519" max="11519" width="7.28515625" style="43" customWidth="1"/>
    <col min="11520" max="11520" width="7" style="43" customWidth="1"/>
    <col min="11521" max="11521" width="6.42578125" style="43" customWidth="1"/>
    <col min="11522" max="11522" width="8.140625" style="43" customWidth="1"/>
    <col min="11523" max="11523" width="12.42578125" style="43" customWidth="1"/>
    <col min="11524" max="11524" width="7.42578125" style="43" customWidth="1"/>
    <col min="11525" max="11525" width="7" style="43" customWidth="1"/>
    <col min="11526" max="11526" width="6.7109375" style="43" customWidth="1"/>
    <col min="11527" max="11527" width="6.28515625" style="43" customWidth="1"/>
    <col min="11528" max="11528" width="5.7109375" style="43" customWidth="1"/>
    <col min="11529" max="11529" width="17" style="43" customWidth="1"/>
    <col min="11530" max="11530" width="5.7109375" style="43" customWidth="1"/>
    <col min="11531" max="11531" width="7.85546875" style="43" customWidth="1"/>
    <col min="11532" max="11532" width="5.7109375" style="43" customWidth="1"/>
    <col min="11533" max="11533" width="5.85546875" style="43" customWidth="1"/>
    <col min="11534" max="11534" width="37.28515625" style="43" customWidth="1"/>
    <col min="11535" max="11535" width="12.5703125" style="43" customWidth="1"/>
    <col min="11536" max="11771" width="9.140625" style="43"/>
    <col min="11772" max="11774" width="0" style="43" hidden="1" customWidth="1"/>
    <col min="11775" max="11775" width="7.28515625" style="43" customWidth="1"/>
    <col min="11776" max="11776" width="7" style="43" customWidth="1"/>
    <col min="11777" max="11777" width="6.42578125" style="43" customWidth="1"/>
    <col min="11778" max="11778" width="8.140625" style="43" customWidth="1"/>
    <col min="11779" max="11779" width="12.42578125" style="43" customWidth="1"/>
    <col min="11780" max="11780" width="7.42578125" style="43" customWidth="1"/>
    <col min="11781" max="11781" width="7" style="43" customWidth="1"/>
    <col min="11782" max="11782" width="6.7109375" style="43" customWidth="1"/>
    <col min="11783" max="11783" width="6.28515625" style="43" customWidth="1"/>
    <col min="11784" max="11784" width="5.7109375" style="43" customWidth="1"/>
    <col min="11785" max="11785" width="17" style="43" customWidth="1"/>
    <col min="11786" max="11786" width="5.7109375" style="43" customWidth="1"/>
    <col min="11787" max="11787" width="7.85546875" style="43" customWidth="1"/>
    <col min="11788" max="11788" width="5.7109375" style="43" customWidth="1"/>
    <col min="11789" max="11789" width="5.85546875" style="43" customWidth="1"/>
    <col min="11790" max="11790" width="37.28515625" style="43" customWidth="1"/>
    <col min="11791" max="11791" width="12.5703125" style="43" customWidth="1"/>
    <col min="11792" max="12027" width="9.140625" style="43"/>
    <col min="12028" max="12030" width="0" style="43" hidden="1" customWidth="1"/>
    <col min="12031" max="12031" width="7.28515625" style="43" customWidth="1"/>
    <col min="12032" max="12032" width="7" style="43" customWidth="1"/>
    <col min="12033" max="12033" width="6.42578125" style="43" customWidth="1"/>
    <col min="12034" max="12034" width="8.140625" style="43" customWidth="1"/>
    <col min="12035" max="12035" width="12.42578125" style="43" customWidth="1"/>
    <col min="12036" max="12036" width="7.42578125" style="43" customWidth="1"/>
    <col min="12037" max="12037" width="7" style="43" customWidth="1"/>
    <col min="12038" max="12038" width="6.7109375" style="43" customWidth="1"/>
    <col min="12039" max="12039" width="6.28515625" style="43" customWidth="1"/>
    <col min="12040" max="12040" width="5.7109375" style="43" customWidth="1"/>
    <col min="12041" max="12041" width="17" style="43" customWidth="1"/>
    <col min="12042" max="12042" width="5.7109375" style="43" customWidth="1"/>
    <col min="12043" max="12043" width="7.85546875" style="43" customWidth="1"/>
    <col min="12044" max="12044" width="5.7109375" style="43" customWidth="1"/>
    <col min="12045" max="12045" width="5.85546875" style="43" customWidth="1"/>
    <col min="12046" max="12046" width="37.28515625" style="43" customWidth="1"/>
    <col min="12047" max="12047" width="12.5703125" style="43" customWidth="1"/>
    <col min="12048" max="12283" width="9.140625" style="43"/>
    <col min="12284" max="12286" width="0" style="43" hidden="1" customWidth="1"/>
    <col min="12287" max="12287" width="7.28515625" style="43" customWidth="1"/>
    <col min="12288" max="12288" width="7" style="43" customWidth="1"/>
    <col min="12289" max="12289" width="6.42578125" style="43" customWidth="1"/>
    <col min="12290" max="12290" width="8.140625" style="43" customWidth="1"/>
    <col min="12291" max="12291" width="12.42578125" style="43" customWidth="1"/>
    <col min="12292" max="12292" width="7.42578125" style="43" customWidth="1"/>
    <col min="12293" max="12293" width="7" style="43" customWidth="1"/>
    <col min="12294" max="12294" width="6.7109375" style="43" customWidth="1"/>
    <col min="12295" max="12295" width="6.28515625" style="43" customWidth="1"/>
    <col min="12296" max="12296" width="5.7109375" style="43" customWidth="1"/>
    <col min="12297" max="12297" width="17" style="43" customWidth="1"/>
    <col min="12298" max="12298" width="5.7109375" style="43" customWidth="1"/>
    <col min="12299" max="12299" width="7.85546875" style="43" customWidth="1"/>
    <col min="12300" max="12300" width="5.7109375" style="43" customWidth="1"/>
    <col min="12301" max="12301" width="5.85546875" style="43" customWidth="1"/>
    <col min="12302" max="12302" width="37.28515625" style="43" customWidth="1"/>
    <col min="12303" max="12303" width="12.5703125" style="43" customWidth="1"/>
    <col min="12304" max="12539" width="9.140625" style="43"/>
    <col min="12540" max="12542" width="0" style="43" hidden="1" customWidth="1"/>
    <col min="12543" max="12543" width="7.28515625" style="43" customWidth="1"/>
    <col min="12544" max="12544" width="7" style="43" customWidth="1"/>
    <col min="12545" max="12545" width="6.42578125" style="43" customWidth="1"/>
    <col min="12546" max="12546" width="8.140625" style="43" customWidth="1"/>
    <col min="12547" max="12547" width="12.42578125" style="43" customWidth="1"/>
    <col min="12548" max="12548" width="7.42578125" style="43" customWidth="1"/>
    <col min="12549" max="12549" width="7" style="43" customWidth="1"/>
    <col min="12550" max="12550" width="6.7109375" style="43" customWidth="1"/>
    <col min="12551" max="12551" width="6.28515625" style="43" customWidth="1"/>
    <col min="12552" max="12552" width="5.7109375" style="43" customWidth="1"/>
    <col min="12553" max="12553" width="17" style="43" customWidth="1"/>
    <col min="12554" max="12554" width="5.7109375" style="43" customWidth="1"/>
    <col min="12555" max="12555" width="7.85546875" style="43" customWidth="1"/>
    <col min="12556" max="12556" width="5.7109375" style="43" customWidth="1"/>
    <col min="12557" max="12557" width="5.85546875" style="43" customWidth="1"/>
    <col min="12558" max="12558" width="37.28515625" style="43" customWidth="1"/>
    <col min="12559" max="12559" width="12.5703125" style="43" customWidth="1"/>
    <col min="12560" max="12795" width="9.140625" style="43"/>
    <col min="12796" max="12798" width="0" style="43" hidden="1" customWidth="1"/>
    <col min="12799" max="12799" width="7.28515625" style="43" customWidth="1"/>
    <col min="12800" max="12800" width="7" style="43" customWidth="1"/>
    <col min="12801" max="12801" width="6.42578125" style="43" customWidth="1"/>
    <col min="12802" max="12802" width="8.140625" style="43" customWidth="1"/>
    <col min="12803" max="12803" width="12.42578125" style="43" customWidth="1"/>
    <col min="12804" max="12804" width="7.42578125" style="43" customWidth="1"/>
    <col min="12805" max="12805" width="7" style="43" customWidth="1"/>
    <col min="12806" max="12806" width="6.7109375" style="43" customWidth="1"/>
    <col min="12807" max="12807" width="6.28515625" style="43" customWidth="1"/>
    <col min="12808" max="12808" width="5.7109375" style="43" customWidth="1"/>
    <col min="12809" max="12809" width="17" style="43" customWidth="1"/>
    <col min="12810" max="12810" width="5.7109375" style="43" customWidth="1"/>
    <col min="12811" max="12811" width="7.85546875" style="43" customWidth="1"/>
    <col min="12812" max="12812" width="5.7109375" style="43" customWidth="1"/>
    <col min="12813" max="12813" width="5.85546875" style="43" customWidth="1"/>
    <col min="12814" max="12814" width="37.28515625" style="43" customWidth="1"/>
    <col min="12815" max="12815" width="12.5703125" style="43" customWidth="1"/>
    <col min="12816" max="13051" width="9.140625" style="43"/>
    <col min="13052" max="13054" width="0" style="43" hidden="1" customWidth="1"/>
    <col min="13055" max="13055" width="7.28515625" style="43" customWidth="1"/>
    <col min="13056" max="13056" width="7" style="43" customWidth="1"/>
    <col min="13057" max="13057" width="6.42578125" style="43" customWidth="1"/>
    <col min="13058" max="13058" width="8.140625" style="43" customWidth="1"/>
    <col min="13059" max="13059" width="12.42578125" style="43" customWidth="1"/>
    <col min="13060" max="13060" width="7.42578125" style="43" customWidth="1"/>
    <col min="13061" max="13061" width="7" style="43" customWidth="1"/>
    <col min="13062" max="13062" width="6.7109375" style="43" customWidth="1"/>
    <col min="13063" max="13063" width="6.28515625" style="43" customWidth="1"/>
    <col min="13064" max="13064" width="5.7109375" style="43" customWidth="1"/>
    <col min="13065" max="13065" width="17" style="43" customWidth="1"/>
    <col min="13066" max="13066" width="5.7109375" style="43" customWidth="1"/>
    <col min="13067" max="13067" width="7.85546875" style="43" customWidth="1"/>
    <col min="13068" max="13068" width="5.7109375" style="43" customWidth="1"/>
    <col min="13069" max="13069" width="5.85546875" style="43" customWidth="1"/>
    <col min="13070" max="13070" width="37.28515625" style="43" customWidth="1"/>
    <col min="13071" max="13071" width="12.5703125" style="43" customWidth="1"/>
    <col min="13072" max="13307" width="9.140625" style="43"/>
    <col min="13308" max="13310" width="0" style="43" hidden="1" customWidth="1"/>
    <col min="13311" max="13311" width="7.28515625" style="43" customWidth="1"/>
    <col min="13312" max="13312" width="7" style="43" customWidth="1"/>
    <col min="13313" max="13313" width="6.42578125" style="43" customWidth="1"/>
    <col min="13314" max="13314" width="8.140625" style="43" customWidth="1"/>
    <col min="13315" max="13315" width="12.42578125" style="43" customWidth="1"/>
    <col min="13316" max="13316" width="7.42578125" style="43" customWidth="1"/>
    <col min="13317" max="13317" width="7" style="43" customWidth="1"/>
    <col min="13318" max="13318" width="6.7109375" style="43" customWidth="1"/>
    <col min="13319" max="13319" width="6.28515625" style="43" customWidth="1"/>
    <col min="13320" max="13320" width="5.7109375" style="43" customWidth="1"/>
    <col min="13321" max="13321" width="17" style="43" customWidth="1"/>
    <col min="13322" max="13322" width="5.7109375" style="43" customWidth="1"/>
    <col min="13323" max="13323" width="7.85546875" style="43" customWidth="1"/>
    <col min="13324" max="13324" width="5.7109375" style="43" customWidth="1"/>
    <col min="13325" max="13325" width="5.85546875" style="43" customWidth="1"/>
    <col min="13326" max="13326" width="37.28515625" style="43" customWidth="1"/>
    <col min="13327" max="13327" width="12.5703125" style="43" customWidth="1"/>
    <col min="13328" max="13563" width="9.140625" style="43"/>
    <col min="13564" max="13566" width="0" style="43" hidden="1" customWidth="1"/>
    <col min="13567" max="13567" width="7.28515625" style="43" customWidth="1"/>
    <col min="13568" max="13568" width="7" style="43" customWidth="1"/>
    <col min="13569" max="13569" width="6.42578125" style="43" customWidth="1"/>
    <col min="13570" max="13570" width="8.140625" style="43" customWidth="1"/>
    <col min="13571" max="13571" width="12.42578125" style="43" customWidth="1"/>
    <col min="13572" max="13572" width="7.42578125" style="43" customWidth="1"/>
    <col min="13573" max="13573" width="7" style="43" customWidth="1"/>
    <col min="13574" max="13574" width="6.7109375" style="43" customWidth="1"/>
    <col min="13575" max="13575" width="6.28515625" style="43" customWidth="1"/>
    <col min="13576" max="13576" width="5.7109375" style="43" customWidth="1"/>
    <col min="13577" max="13577" width="17" style="43" customWidth="1"/>
    <col min="13578" max="13578" width="5.7109375" style="43" customWidth="1"/>
    <col min="13579" max="13579" width="7.85546875" style="43" customWidth="1"/>
    <col min="13580" max="13580" width="5.7109375" style="43" customWidth="1"/>
    <col min="13581" max="13581" width="5.85546875" style="43" customWidth="1"/>
    <col min="13582" max="13582" width="37.28515625" style="43" customWidth="1"/>
    <col min="13583" max="13583" width="12.5703125" style="43" customWidth="1"/>
    <col min="13584" max="13819" width="9.140625" style="43"/>
    <col min="13820" max="13822" width="0" style="43" hidden="1" customWidth="1"/>
    <col min="13823" max="13823" width="7.28515625" style="43" customWidth="1"/>
    <col min="13824" max="13824" width="7" style="43" customWidth="1"/>
    <col min="13825" max="13825" width="6.42578125" style="43" customWidth="1"/>
    <col min="13826" max="13826" width="8.140625" style="43" customWidth="1"/>
    <col min="13827" max="13827" width="12.42578125" style="43" customWidth="1"/>
    <col min="13828" max="13828" width="7.42578125" style="43" customWidth="1"/>
    <col min="13829" max="13829" width="7" style="43" customWidth="1"/>
    <col min="13830" max="13830" width="6.7109375" style="43" customWidth="1"/>
    <col min="13831" max="13831" width="6.28515625" style="43" customWidth="1"/>
    <col min="13832" max="13832" width="5.7109375" style="43" customWidth="1"/>
    <col min="13833" max="13833" width="17" style="43" customWidth="1"/>
    <col min="13834" max="13834" width="5.7109375" style="43" customWidth="1"/>
    <col min="13835" max="13835" width="7.85546875" style="43" customWidth="1"/>
    <col min="13836" max="13836" width="5.7109375" style="43" customWidth="1"/>
    <col min="13837" max="13837" width="5.85546875" style="43" customWidth="1"/>
    <col min="13838" max="13838" width="37.28515625" style="43" customWidth="1"/>
    <col min="13839" max="13839" width="12.5703125" style="43" customWidth="1"/>
    <col min="13840" max="14075" width="9.140625" style="43"/>
    <col min="14076" max="14078" width="0" style="43" hidden="1" customWidth="1"/>
    <col min="14079" max="14079" width="7.28515625" style="43" customWidth="1"/>
    <col min="14080" max="14080" width="7" style="43" customWidth="1"/>
    <col min="14081" max="14081" width="6.42578125" style="43" customWidth="1"/>
    <col min="14082" max="14082" width="8.140625" style="43" customWidth="1"/>
    <col min="14083" max="14083" width="12.42578125" style="43" customWidth="1"/>
    <col min="14084" max="14084" width="7.42578125" style="43" customWidth="1"/>
    <col min="14085" max="14085" width="7" style="43" customWidth="1"/>
    <col min="14086" max="14086" width="6.7109375" style="43" customWidth="1"/>
    <col min="14087" max="14087" width="6.28515625" style="43" customWidth="1"/>
    <col min="14088" max="14088" width="5.7109375" style="43" customWidth="1"/>
    <col min="14089" max="14089" width="17" style="43" customWidth="1"/>
    <col min="14090" max="14090" width="5.7109375" style="43" customWidth="1"/>
    <col min="14091" max="14091" width="7.85546875" style="43" customWidth="1"/>
    <col min="14092" max="14092" width="5.7109375" style="43" customWidth="1"/>
    <col min="14093" max="14093" width="5.85546875" style="43" customWidth="1"/>
    <col min="14094" max="14094" width="37.28515625" style="43" customWidth="1"/>
    <col min="14095" max="14095" width="12.5703125" style="43" customWidth="1"/>
    <col min="14096" max="14331" width="9.140625" style="43"/>
    <col min="14332" max="14334" width="0" style="43" hidden="1" customWidth="1"/>
    <col min="14335" max="14335" width="7.28515625" style="43" customWidth="1"/>
    <col min="14336" max="14336" width="7" style="43" customWidth="1"/>
    <col min="14337" max="14337" width="6.42578125" style="43" customWidth="1"/>
    <col min="14338" max="14338" width="8.140625" style="43" customWidth="1"/>
    <col min="14339" max="14339" width="12.42578125" style="43" customWidth="1"/>
    <col min="14340" max="14340" width="7.42578125" style="43" customWidth="1"/>
    <col min="14341" max="14341" width="7" style="43" customWidth="1"/>
    <col min="14342" max="14342" width="6.7109375" style="43" customWidth="1"/>
    <col min="14343" max="14343" width="6.28515625" style="43" customWidth="1"/>
    <col min="14344" max="14344" width="5.7109375" style="43" customWidth="1"/>
    <col min="14345" max="14345" width="17" style="43" customWidth="1"/>
    <col min="14346" max="14346" width="5.7109375" style="43" customWidth="1"/>
    <col min="14347" max="14347" width="7.85546875" style="43" customWidth="1"/>
    <col min="14348" max="14348" width="5.7109375" style="43" customWidth="1"/>
    <col min="14349" max="14349" width="5.85546875" style="43" customWidth="1"/>
    <col min="14350" max="14350" width="37.28515625" style="43" customWidth="1"/>
    <col min="14351" max="14351" width="12.5703125" style="43" customWidth="1"/>
    <col min="14352" max="14587" width="9.140625" style="43"/>
    <col min="14588" max="14590" width="0" style="43" hidden="1" customWidth="1"/>
    <col min="14591" max="14591" width="7.28515625" style="43" customWidth="1"/>
    <col min="14592" max="14592" width="7" style="43" customWidth="1"/>
    <col min="14593" max="14593" width="6.42578125" style="43" customWidth="1"/>
    <col min="14594" max="14594" width="8.140625" style="43" customWidth="1"/>
    <col min="14595" max="14595" width="12.42578125" style="43" customWidth="1"/>
    <col min="14596" max="14596" width="7.42578125" style="43" customWidth="1"/>
    <col min="14597" max="14597" width="7" style="43" customWidth="1"/>
    <col min="14598" max="14598" width="6.7109375" style="43" customWidth="1"/>
    <col min="14599" max="14599" width="6.28515625" style="43" customWidth="1"/>
    <col min="14600" max="14600" width="5.7109375" style="43" customWidth="1"/>
    <col min="14601" max="14601" width="17" style="43" customWidth="1"/>
    <col min="14602" max="14602" width="5.7109375" style="43" customWidth="1"/>
    <col min="14603" max="14603" width="7.85546875" style="43" customWidth="1"/>
    <col min="14604" max="14604" width="5.7109375" style="43" customWidth="1"/>
    <col min="14605" max="14605" width="5.85546875" style="43" customWidth="1"/>
    <col min="14606" max="14606" width="37.28515625" style="43" customWidth="1"/>
    <col min="14607" max="14607" width="12.5703125" style="43" customWidth="1"/>
    <col min="14608" max="14843" width="9.140625" style="43"/>
    <col min="14844" max="14846" width="0" style="43" hidden="1" customWidth="1"/>
    <col min="14847" max="14847" width="7.28515625" style="43" customWidth="1"/>
    <col min="14848" max="14848" width="7" style="43" customWidth="1"/>
    <col min="14849" max="14849" width="6.42578125" style="43" customWidth="1"/>
    <col min="14850" max="14850" width="8.140625" style="43" customWidth="1"/>
    <col min="14851" max="14851" width="12.42578125" style="43" customWidth="1"/>
    <col min="14852" max="14852" width="7.42578125" style="43" customWidth="1"/>
    <col min="14853" max="14853" width="7" style="43" customWidth="1"/>
    <col min="14854" max="14854" width="6.7109375" style="43" customWidth="1"/>
    <col min="14855" max="14855" width="6.28515625" style="43" customWidth="1"/>
    <col min="14856" max="14856" width="5.7109375" style="43" customWidth="1"/>
    <col min="14857" max="14857" width="17" style="43" customWidth="1"/>
    <col min="14858" max="14858" width="5.7109375" style="43" customWidth="1"/>
    <col min="14859" max="14859" width="7.85546875" style="43" customWidth="1"/>
    <col min="14860" max="14860" width="5.7109375" style="43" customWidth="1"/>
    <col min="14861" max="14861" width="5.85546875" style="43" customWidth="1"/>
    <col min="14862" max="14862" width="37.28515625" style="43" customWidth="1"/>
    <col min="14863" max="14863" width="12.5703125" style="43" customWidth="1"/>
    <col min="14864" max="15099" width="9.140625" style="43"/>
    <col min="15100" max="15102" width="0" style="43" hidden="1" customWidth="1"/>
    <col min="15103" max="15103" width="7.28515625" style="43" customWidth="1"/>
    <col min="15104" max="15104" width="7" style="43" customWidth="1"/>
    <col min="15105" max="15105" width="6.42578125" style="43" customWidth="1"/>
    <col min="15106" max="15106" width="8.140625" style="43" customWidth="1"/>
    <col min="15107" max="15107" width="12.42578125" style="43" customWidth="1"/>
    <col min="15108" max="15108" width="7.42578125" style="43" customWidth="1"/>
    <col min="15109" max="15109" width="7" style="43" customWidth="1"/>
    <col min="15110" max="15110" width="6.7109375" style="43" customWidth="1"/>
    <col min="15111" max="15111" width="6.28515625" style="43" customWidth="1"/>
    <col min="15112" max="15112" width="5.7109375" style="43" customWidth="1"/>
    <col min="15113" max="15113" width="17" style="43" customWidth="1"/>
    <col min="15114" max="15114" width="5.7109375" style="43" customWidth="1"/>
    <col min="15115" max="15115" width="7.85546875" style="43" customWidth="1"/>
    <col min="15116" max="15116" width="5.7109375" style="43" customWidth="1"/>
    <col min="15117" max="15117" width="5.85546875" style="43" customWidth="1"/>
    <col min="15118" max="15118" width="37.28515625" style="43" customWidth="1"/>
    <col min="15119" max="15119" width="12.5703125" style="43" customWidth="1"/>
    <col min="15120" max="15355" width="9.140625" style="43"/>
    <col min="15356" max="15358" width="0" style="43" hidden="1" customWidth="1"/>
    <col min="15359" max="15359" width="7.28515625" style="43" customWidth="1"/>
    <col min="15360" max="15360" width="7" style="43" customWidth="1"/>
    <col min="15361" max="15361" width="6.42578125" style="43" customWidth="1"/>
    <col min="15362" max="15362" width="8.140625" style="43" customWidth="1"/>
    <col min="15363" max="15363" width="12.42578125" style="43" customWidth="1"/>
    <col min="15364" max="15364" width="7.42578125" style="43" customWidth="1"/>
    <col min="15365" max="15365" width="7" style="43" customWidth="1"/>
    <col min="15366" max="15366" width="6.7109375" style="43" customWidth="1"/>
    <col min="15367" max="15367" width="6.28515625" style="43" customWidth="1"/>
    <col min="15368" max="15368" width="5.7109375" style="43" customWidth="1"/>
    <col min="15369" max="15369" width="17" style="43" customWidth="1"/>
    <col min="15370" max="15370" width="5.7109375" style="43" customWidth="1"/>
    <col min="15371" max="15371" width="7.85546875" style="43" customWidth="1"/>
    <col min="15372" max="15372" width="5.7109375" style="43" customWidth="1"/>
    <col min="15373" max="15373" width="5.85546875" style="43" customWidth="1"/>
    <col min="15374" max="15374" width="37.28515625" style="43" customWidth="1"/>
    <col min="15375" max="15375" width="12.5703125" style="43" customWidth="1"/>
    <col min="15376" max="15611" width="9.140625" style="43"/>
    <col min="15612" max="15614" width="0" style="43" hidden="1" customWidth="1"/>
    <col min="15615" max="15615" width="7.28515625" style="43" customWidth="1"/>
    <col min="15616" max="15616" width="7" style="43" customWidth="1"/>
    <col min="15617" max="15617" width="6.42578125" style="43" customWidth="1"/>
    <col min="15618" max="15618" width="8.140625" style="43" customWidth="1"/>
    <col min="15619" max="15619" width="12.42578125" style="43" customWidth="1"/>
    <col min="15620" max="15620" width="7.42578125" style="43" customWidth="1"/>
    <col min="15621" max="15621" width="7" style="43" customWidth="1"/>
    <col min="15622" max="15622" width="6.7109375" style="43" customWidth="1"/>
    <col min="15623" max="15623" width="6.28515625" style="43" customWidth="1"/>
    <col min="15624" max="15624" width="5.7109375" style="43" customWidth="1"/>
    <col min="15625" max="15625" width="17" style="43" customWidth="1"/>
    <col min="15626" max="15626" width="5.7109375" style="43" customWidth="1"/>
    <col min="15627" max="15627" width="7.85546875" style="43" customWidth="1"/>
    <col min="15628" max="15628" width="5.7109375" style="43" customWidth="1"/>
    <col min="15629" max="15629" width="5.85546875" style="43" customWidth="1"/>
    <col min="15630" max="15630" width="37.28515625" style="43" customWidth="1"/>
    <col min="15631" max="15631" width="12.5703125" style="43" customWidth="1"/>
    <col min="15632" max="15867" width="9.140625" style="43"/>
    <col min="15868" max="15870" width="0" style="43" hidden="1" customWidth="1"/>
    <col min="15871" max="15871" width="7.28515625" style="43" customWidth="1"/>
    <col min="15872" max="15872" width="7" style="43" customWidth="1"/>
    <col min="15873" max="15873" width="6.42578125" style="43" customWidth="1"/>
    <col min="15874" max="15874" width="8.140625" style="43" customWidth="1"/>
    <col min="15875" max="15875" width="12.42578125" style="43" customWidth="1"/>
    <col min="15876" max="15876" width="7.42578125" style="43" customWidth="1"/>
    <col min="15877" max="15877" width="7" style="43" customWidth="1"/>
    <col min="15878" max="15878" width="6.7109375" style="43" customWidth="1"/>
    <col min="15879" max="15879" width="6.28515625" style="43" customWidth="1"/>
    <col min="15880" max="15880" width="5.7109375" style="43" customWidth="1"/>
    <col min="15881" max="15881" width="17" style="43" customWidth="1"/>
    <col min="15882" max="15882" width="5.7109375" style="43" customWidth="1"/>
    <col min="15883" max="15883" width="7.85546875" style="43" customWidth="1"/>
    <col min="15884" max="15884" width="5.7109375" style="43" customWidth="1"/>
    <col min="15885" max="15885" width="5.85546875" style="43" customWidth="1"/>
    <col min="15886" max="15886" width="37.28515625" style="43" customWidth="1"/>
    <col min="15887" max="15887" width="12.5703125" style="43" customWidth="1"/>
    <col min="15888" max="16123" width="9.140625" style="43"/>
    <col min="16124" max="16126" width="0" style="43" hidden="1" customWidth="1"/>
    <col min="16127" max="16127" width="7.28515625" style="43" customWidth="1"/>
    <col min="16128" max="16128" width="7" style="43" customWidth="1"/>
    <col min="16129" max="16129" width="6.42578125" style="43" customWidth="1"/>
    <col min="16130" max="16130" width="8.140625" style="43" customWidth="1"/>
    <col min="16131" max="16131" width="12.42578125" style="43" customWidth="1"/>
    <col min="16132" max="16132" width="7.42578125" style="43" customWidth="1"/>
    <col min="16133" max="16133" width="7" style="43" customWidth="1"/>
    <col min="16134" max="16134" width="6.7109375" style="43" customWidth="1"/>
    <col min="16135" max="16135" width="6.28515625" style="43" customWidth="1"/>
    <col min="16136" max="16136" width="5.7109375" style="43" customWidth="1"/>
    <col min="16137" max="16137" width="17" style="43" customWidth="1"/>
    <col min="16138" max="16138" width="5.7109375" style="43" customWidth="1"/>
    <col min="16139" max="16139" width="7.85546875" style="43" customWidth="1"/>
    <col min="16140" max="16140" width="5.7109375" style="43" customWidth="1"/>
    <col min="16141" max="16141" width="5.85546875" style="43" customWidth="1"/>
    <col min="16142" max="16142" width="37.28515625" style="43" customWidth="1"/>
    <col min="16143" max="16143" width="12.5703125" style="43" customWidth="1"/>
    <col min="16144" max="16379" width="9.140625" style="43"/>
    <col min="16380" max="16384" width="9" style="43" customWidth="1"/>
  </cols>
  <sheetData>
    <row r="1" spans="2:19" ht="18">
      <c r="B1" s="39" t="s">
        <v>246</v>
      </c>
      <c r="C1" s="40"/>
      <c r="D1" s="41"/>
      <c r="E1" s="42"/>
      <c r="F1" s="42"/>
      <c r="G1" s="42"/>
      <c r="K1" s="44"/>
      <c r="L1" s="44"/>
      <c r="M1" s="44"/>
      <c r="N1" s="44"/>
      <c r="O1" s="45"/>
      <c r="Q1" s="46"/>
      <c r="R1" s="47"/>
    </row>
    <row r="2" spans="2:19" s="50" customFormat="1" ht="17.25">
      <c r="B2" s="48"/>
      <c r="C2" s="48"/>
      <c r="D2" s="48"/>
      <c r="E2" s="48"/>
      <c r="F2" s="48"/>
      <c r="G2" s="49"/>
      <c r="K2" s="51"/>
      <c r="L2" s="51"/>
      <c r="M2" s="51"/>
      <c r="N2" s="51"/>
      <c r="O2" s="52"/>
      <c r="Q2" s="53"/>
      <c r="R2" s="33"/>
    </row>
    <row r="3" spans="2:19" s="50" customFormat="1" ht="17.25">
      <c r="B3" s="48"/>
      <c r="C3" s="48"/>
      <c r="D3" s="48"/>
      <c r="E3" s="48"/>
      <c r="F3" s="48"/>
      <c r="G3" s="49"/>
      <c r="K3" s="51"/>
      <c r="L3" s="51"/>
      <c r="M3" s="51"/>
      <c r="N3" s="51"/>
      <c r="O3" s="52"/>
      <c r="Q3" s="53"/>
      <c r="R3" s="33"/>
    </row>
    <row r="4" spans="2:19" s="50" customFormat="1" ht="21" customHeight="1">
      <c r="B4" s="49"/>
      <c r="C4" s="49"/>
      <c r="D4" s="49"/>
      <c r="E4" s="49"/>
      <c r="F4" s="49"/>
      <c r="G4" s="49"/>
      <c r="K4" s="51"/>
      <c r="L4" s="51"/>
      <c r="M4" s="51"/>
      <c r="N4" s="51"/>
      <c r="O4" s="54"/>
      <c r="Q4" s="53"/>
      <c r="R4" s="34"/>
    </row>
    <row r="5" spans="2:19" s="50" customFormat="1" ht="20.25" customHeight="1">
      <c r="B5" s="49"/>
      <c r="C5" s="49"/>
      <c r="D5" s="49"/>
      <c r="E5" s="49"/>
      <c r="F5" s="49"/>
      <c r="G5" s="49"/>
      <c r="K5" s="51"/>
      <c r="L5" s="51"/>
      <c r="M5" s="51"/>
      <c r="N5" s="51"/>
      <c r="O5" s="52"/>
      <c r="P5" s="102"/>
      <c r="Q5" s="53"/>
      <c r="R5" s="33"/>
    </row>
    <row r="6" spans="2:19" s="57" customFormat="1" ht="20.25">
      <c r="B6" s="49"/>
      <c r="C6" s="49"/>
      <c r="D6" s="49"/>
      <c r="E6" s="55"/>
      <c r="F6" s="55"/>
      <c r="G6" s="56"/>
      <c r="H6" s="56" t="s">
        <v>126</v>
      </c>
      <c r="I6" s="56"/>
      <c r="J6" s="55"/>
      <c r="K6" s="55"/>
      <c r="L6" s="55"/>
      <c r="M6" s="55"/>
      <c r="N6" s="55"/>
      <c r="O6" s="55"/>
      <c r="P6" s="55"/>
      <c r="Q6" s="55"/>
    </row>
    <row r="7" spans="2:19" s="57" customFormat="1" ht="17.25" customHeight="1">
      <c r="B7" s="55"/>
      <c r="C7" s="55"/>
      <c r="D7" s="55"/>
      <c r="E7" s="55"/>
      <c r="F7" s="55"/>
      <c r="G7" s="56"/>
      <c r="H7" s="56" t="s">
        <v>127</v>
      </c>
      <c r="I7" s="56"/>
      <c r="J7" s="55"/>
      <c r="K7" s="55"/>
      <c r="L7" s="55"/>
      <c r="M7" s="55"/>
      <c r="N7" s="55"/>
      <c r="O7" s="55"/>
      <c r="P7" s="55"/>
      <c r="Q7" s="55"/>
    </row>
    <row r="8" spans="2:19" ht="3.75" customHeight="1"/>
    <row r="9" spans="2:19" s="57" customFormat="1" ht="18">
      <c r="B9" s="58" t="s">
        <v>128</v>
      </c>
      <c r="C9" s="59"/>
      <c r="E9" s="60" t="s">
        <v>180</v>
      </c>
      <c r="F9" s="60"/>
      <c r="G9" s="61"/>
      <c r="H9" s="43"/>
      <c r="I9" s="43"/>
      <c r="J9" s="43"/>
      <c r="K9" s="43"/>
      <c r="L9" s="62"/>
      <c r="N9" s="63"/>
      <c r="O9" s="43"/>
      <c r="P9" s="43"/>
      <c r="Q9" s="43"/>
    </row>
    <row r="10" spans="2:19" ht="4.5" customHeight="1">
      <c r="B10" s="64"/>
      <c r="C10" s="64"/>
    </row>
    <row r="11" spans="2:19" s="67" customFormat="1" ht="18">
      <c r="B11" s="65" t="s">
        <v>181</v>
      </c>
      <c r="C11" s="71" t="s">
        <v>238</v>
      </c>
      <c r="D11" s="66"/>
    </row>
    <row r="12" spans="2:19">
      <c r="B12" s="68" t="s">
        <v>182</v>
      </c>
      <c r="C12" s="68"/>
      <c r="D12" s="68"/>
      <c r="L12" s="67"/>
      <c r="M12" s="67"/>
      <c r="N12" s="67"/>
      <c r="O12" s="67"/>
      <c r="P12" s="67"/>
      <c r="Q12" s="67"/>
    </row>
    <row r="13" spans="2:19" ht="6" customHeight="1">
      <c r="B13" s="68"/>
      <c r="C13" s="68"/>
      <c r="D13" s="68"/>
      <c r="L13" s="67"/>
      <c r="M13" s="67"/>
      <c r="N13" s="67"/>
      <c r="O13" s="67"/>
      <c r="P13" s="67"/>
      <c r="Q13" s="67"/>
      <c r="R13" s="67"/>
      <c r="S13" s="67"/>
    </row>
    <row r="14" spans="2:19" s="67" customFormat="1" ht="18">
      <c r="B14" s="69" t="s">
        <v>183</v>
      </c>
      <c r="D14" s="70"/>
      <c r="E14" s="71" t="s">
        <v>218</v>
      </c>
      <c r="F14" s="71"/>
      <c r="G14" s="72"/>
      <c r="H14" s="72"/>
      <c r="I14" s="72"/>
      <c r="K14" s="69" t="s">
        <v>184</v>
      </c>
      <c r="M14" s="70"/>
      <c r="N14" s="441" t="s">
        <v>239</v>
      </c>
      <c r="O14" s="441"/>
      <c r="P14" s="441"/>
      <c r="R14" s="43"/>
      <c r="S14" s="43"/>
    </row>
    <row r="15" spans="2:19" s="73" customFormat="1">
      <c r="B15" s="58"/>
      <c r="D15" s="74"/>
      <c r="E15" s="75" t="s">
        <v>185</v>
      </c>
      <c r="F15" s="76"/>
      <c r="G15" s="76"/>
      <c r="H15" s="76"/>
      <c r="I15" s="76"/>
      <c r="K15" s="77"/>
      <c r="L15" s="43"/>
      <c r="M15" s="70"/>
      <c r="N15" s="442" t="s">
        <v>186</v>
      </c>
      <c r="O15" s="443"/>
      <c r="P15" s="443"/>
      <c r="Q15" s="67"/>
      <c r="R15" s="43"/>
      <c r="S15" s="43"/>
    </row>
    <row r="16" spans="2:19" s="73" customFormat="1" ht="7.5" customHeight="1">
      <c r="B16" s="58"/>
      <c r="D16" s="74"/>
      <c r="E16" s="78"/>
      <c r="F16" s="79"/>
      <c r="G16" s="79"/>
      <c r="H16" s="79"/>
      <c r="I16" s="79"/>
    </row>
    <row r="17" spans="2:17">
      <c r="B17" s="69" t="s">
        <v>129</v>
      </c>
      <c r="C17" s="44"/>
      <c r="D17" s="69"/>
      <c r="E17" s="44"/>
      <c r="F17" s="44"/>
      <c r="G17" s="67"/>
      <c r="H17" s="67"/>
      <c r="I17" s="67"/>
      <c r="J17" s="44"/>
      <c r="K17" s="44"/>
      <c r="L17" s="44"/>
      <c r="M17" s="44"/>
      <c r="N17" s="44"/>
      <c r="O17" s="44"/>
      <c r="P17" s="44"/>
      <c r="Q17" s="44"/>
    </row>
    <row r="18" spans="2:17" ht="15.75" customHeight="1">
      <c r="B18" s="444" t="s">
        <v>130</v>
      </c>
      <c r="C18" s="445"/>
      <c r="D18" s="445"/>
      <c r="F18" s="444" t="s">
        <v>226</v>
      </c>
      <c r="G18" s="444"/>
      <c r="I18" s="444"/>
      <c r="J18" s="444"/>
      <c r="K18" s="444"/>
      <c r="M18" s="453" t="s">
        <v>242</v>
      </c>
      <c r="N18" s="453"/>
      <c r="O18" s="453"/>
      <c r="P18" s="453"/>
      <c r="Q18" s="453"/>
    </row>
    <row r="19" spans="2:17">
      <c r="B19" s="446" t="s">
        <v>131</v>
      </c>
      <c r="C19" s="446"/>
      <c r="D19" s="446"/>
      <c r="E19" s="80"/>
      <c r="F19" s="447" t="s">
        <v>132</v>
      </c>
      <c r="G19" s="448"/>
      <c r="H19" s="80"/>
      <c r="I19" s="447" t="s">
        <v>133</v>
      </c>
      <c r="J19" s="448"/>
      <c r="K19" s="448"/>
      <c r="L19" s="80"/>
      <c r="M19" s="449" t="s">
        <v>134</v>
      </c>
      <c r="N19" s="450"/>
      <c r="O19" s="450"/>
      <c r="P19" s="450"/>
      <c r="Q19" s="67"/>
    </row>
    <row r="20" spans="2:17" ht="5.25" customHeight="1">
      <c r="B20" s="81"/>
      <c r="C20" s="81"/>
      <c r="D20" s="81"/>
    </row>
    <row r="21" spans="2:17" ht="18.75" customHeight="1">
      <c r="B21" s="69" t="s">
        <v>135</v>
      </c>
      <c r="C21" s="82"/>
      <c r="D21" s="451" t="s">
        <v>240</v>
      </c>
      <c r="E21" s="452"/>
      <c r="F21" s="452"/>
      <c r="G21" s="452"/>
      <c r="H21" s="452"/>
      <c r="I21" s="452"/>
      <c r="J21" s="452"/>
      <c r="K21" s="452"/>
      <c r="L21" s="452"/>
      <c r="M21" s="452"/>
      <c r="N21" s="452"/>
      <c r="O21" s="452"/>
      <c r="P21" s="452"/>
      <c r="Q21" s="452"/>
    </row>
    <row r="22" spans="2:17" ht="43.5" customHeight="1">
      <c r="B22" s="64"/>
      <c r="C22" s="83" t="s">
        <v>187</v>
      </c>
      <c r="D22" s="439" t="s">
        <v>241</v>
      </c>
      <c r="E22" s="440"/>
      <c r="F22" s="440"/>
      <c r="G22" s="440"/>
      <c r="H22" s="440"/>
      <c r="I22" s="440"/>
      <c r="J22" s="440"/>
      <c r="K22" s="440"/>
      <c r="L22" s="440"/>
      <c r="M22" s="440"/>
      <c r="N22" s="440"/>
      <c r="O22" s="440"/>
      <c r="P22" s="440"/>
      <c r="Q22" s="440"/>
    </row>
    <row r="23" spans="2:17" ht="9" customHeight="1">
      <c r="B23" s="64"/>
      <c r="C23" s="64"/>
      <c r="D23" s="64"/>
      <c r="E23" s="67"/>
    </row>
    <row r="24" spans="2:17" ht="18">
      <c r="B24" s="69" t="s">
        <v>136</v>
      </c>
      <c r="C24" s="44"/>
      <c r="D24" s="44"/>
      <c r="E24" s="488" t="s">
        <v>217</v>
      </c>
      <c r="F24" s="488"/>
      <c r="G24" s="488"/>
      <c r="H24" s="488"/>
      <c r="I24" s="488"/>
      <c r="J24" s="488"/>
      <c r="K24" s="488"/>
      <c r="L24" s="488"/>
      <c r="M24" s="488"/>
      <c r="N24" s="488"/>
      <c r="O24" s="488"/>
      <c r="P24" s="488"/>
      <c r="Q24" s="84"/>
    </row>
    <row r="25" spans="2:17" ht="6" customHeight="1">
      <c r="B25" s="69"/>
      <c r="C25" s="44"/>
      <c r="D25" s="44"/>
      <c r="E25" s="82"/>
      <c r="F25" s="82"/>
      <c r="G25" s="82"/>
      <c r="H25" s="82"/>
      <c r="I25" s="82"/>
      <c r="J25" s="82"/>
      <c r="K25" s="82"/>
      <c r="L25" s="82"/>
      <c r="M25" s="82"/>
      <c r="N25" s="82"/>
      <c r="O25" s="82"/>
      <c r="P25" s="82"/>
      <c r="Q25" s="82"/>
    </row>
    <row r="26" spans="2:17" ht="17.25" customHeight="1">
      <c r="B26" s="454" t="s">
        <v>137</v>
      </c>
      <c r="C26" s="454"/>
      <c r="D26" s="454"/>
      <c r="E26" s="454"/>
      <c r="F26" s="454"/>
      <c r="G26" s="454"/>
      <c r="H26" s="454"/>
      <c r="I26" s="454"/>
      <c r="J26" s="454"/>
      <c r="K26" s="454"/>
      <c r="L26" s="454"/>
      <c r="M26" s="454"/>
      <c r="N26" s="454"/>
      <c r="O26" s="454"/>
      <c r="P26" s="454"/>
      <c r="Q26" s="454"/>
    </row>
    <row r="27" spans="2:17" s="73" customFormat="1" ht="24" customHeight="1">
      <c r="B27" s="455" t="s">
        <v>138</v>
      </c>
      <c r="C27" s="455"/>
      <c r="D27" s="455"/>
      <c r="E27" s="455"/>
      <c r="F27" s="455"/>
      <c r="G27" s="455"/>
      <c r="H27" s="455"/>
      <c r="I27" s="455" t="s">
        <v>139</v>
      </c>
      <c r="J27" s="455"/>
      <c r="K27" s="455"/>
      <c r="L27" s="455"/>
      <c r="M27" s="455"/>
      <c r="N27" s="455"/>
      <c r="O27" s="455"/>
      <c r="P27" s="455"/>
      <c r="Q27" s="455"/>
    </row>
    <row r="28" spans="2:17" s="86" customFormat="1" ht="23.25" customHeight="1">
      <c r="B28" s="85"/>
      <c r="C28" s="456" t="s">
        <v>140</v>
      </c>
      <c r="D28" s="457"/>
      <c r="E28" s="457"/>
      <c r="F28" s="457"/>
      <c r="G28" s="457"/>
      <c r="H28" s="458"/>
      <c r="I28" s="459"/>
      <c r="J28" s="459"/>
      <c r="K28" s="459"/>
      <c r="L28" s="459"/>
      <c r="M28" s="459"/>
      <c r="N28" s="459"/>
      <c r="O28" s="459"/>
      <c r="P28" s="459"/>
      <c r="Q28" s="459"/>
    </row>
    <row r="29" spans="2:17" s="86" customFormat="1" ht="23.25" customHeight="1">
      <c r="B29" s="85"/>
      <c r="C29" s="85"/>
      <c r="D29" s="456" t="s">
        <v>141</v>
      </c>
      <c r="E29" s="457"/>
      <c r="F29" s="457"/>
      <c r="G29" s="457"/>
      <c r="H29" s="458"/>
      <c r="I29" s="460"/>
      <c r="J29" s="460"/>
      <c r="K29" s="460"/>
      <c r="L29" s="460"/>
      <c r="M29" s="460"/>
      <c r="N29" s="460"/>
      <c r="O29" s="460"/>
      <c r="P29" s="460"/>
      <c r="Q29" s="460"/>
    </row>
    <row r="30" spans="2:17" s="86" customFormat="1" ht="23.25" customHeight="1">
      <c r="B30" s="85"/>
      <c r="C30" s="85"/>
      <c r="D30" s="456" t="s">
        <v>142</v>
      </c>
      <c r="E30" s="457"/>
      <c r="F30" s="457"/>
      <c r="G30" s="457"/>
      <c r="H30" s="458"/>
      <c r="I30" s="460"/>
      <c r="J30" s="460"/>
      <c r="K30" s="460"/>
      <c r="L30" s="460"/>
      <c r="M30" s="460"/>
      <c r="N30" s="460"/>
      <c r="O30" s="460"/>
      <c r="P30" s="460"/>
      <c r="Q30" s="460"/>
    </row>
    <row r="31" spans="2:17" s="86" customFormat="1" ht="23.25" customHeight="1">
      <c r="B31" s="85"/>
      <c r="C31" s="85"/>
      <c r="D31" s="456" t="s">
        <v>143</v>
      </c>
      <c r="E31" s="457"/>
      <c r="F31" s="457"/>
      <c r="G31" s="457"/>
      <c r="H31" s="458"/>
      <c r="I31" s="460"/>
      <c r="J31" s="460"/>
      <c r="K31" s="460"/>
      <c r="L31" s="460"/>
      <c r="M31" s="460"/>
      <c r="N31" s="460"/>
      <c r="O31" s="460"/>
      <c r="P31" s="460"/>
      <c r="Q31" s="460"/>
    </row>
    <row r="32" spans="2:17" s="88" customFormat="1" ht="23.25" customHeight="1">
      <c r="B32" s="87"/>
      <c r="C32" s="456" t="s">
        <v>188</v>
      </c>
      <c r="D32" s="457"/>
      <c r="E32" s="457"/>
      <c r="F32" s="457"/>
      <c r="G32" s="457"/>
      <c r="H32" s="458"/>
      <c r="I32" s="461"/>
      <c r="J32" s="461"/>
      <c r="K32" s="461"/>
      <c r="L32" s="461"/>
      <c r="M32" s="461"/>
      <c r="N32" s="461"/>
      <c r="O32" s="461"/>
      <c r="P32" s="461"/>
      <c r="Q32" s="461"/>
    </row>
    <row r="33" spans="2:26" s="86" customFormat="1" ht="23.25" customHeight="1">
      <c r="B33" s="85"/>
      <c r="C33" s="456" t="s">
        <v>144</v>
      </c>
      <c r="D33" s="457"/>
      <c r="E33" s="457"/>
      <c r="F33" s="457"/>
      <c r="G33" s="457"/>
      <c r="H33" s="458"/>
      <c r="I33" s="459"/>
      <c r="J33" s="459"/>
      <c r="K33" s="459"/>
      <c r="L33" s="459"/>
      <c r="M33" s="459"/>
      <c r="N33" s="459"/>
      <c r="O33" s="459"/>
      <c r="P33" s="459"/>
      <c r="Q33" s="459"/>
    </row>
    <row r="34" spans="2:26" s="86" customFormat="1" ht="100.5" customHeight="1">
      <c r="B34" s="85"/>
      <c r="C34" s="456" t="s">
        <v>189</v>
      </c>
      <c r="D34" s="462"/>
      <c r="E34" s="462"/>
      <c r="F34" s="462"/>
      <c r="G34" s="462"/>
      <c r="H34" s="463"/>
      <c r="I34" s="464"/>
      <c r="J34" s="465"/>
      <c r="K34" s="465"/>
      <c r="L34" s="465"/>
      <c r="M34" s="465"/>
      <c r="N34" s="465"/>
      <c r="O34" s="465"/>
      <c r="P34" s="465"/>
      <c r="Q34" s="466"/>
      <c r="R34" s="89"/>
    </row>
    <row r="35" spans="2:26" s="86" customFormat="1" ht="32.25" customHeight="1">
      <c r="B35" s="85"/>
      <c r="C35" s="456" t="s">
        <v>145</v>
      </c>
      <c r="D35" s="462"/>
      <c r="E35" s="462"/>
      <c r="F35" s="462"/>
      <c r="G35" s="462"/>
      <c r="H35" s="463"/>
      <c r="I35" s="460"/>
      <c r="J35" s="460"/>
      <c r="K35" s="460"/>
      <c r="L35" s="460"/>
      <c r="M35" s="460"/>
      <c r="N35" s="460"/>
      <c r="O35" s="460"/>
      <c r="P35" s="460"/>
      <c r="Q35" s="460"/>
    </row>
    <row r="36" spans="2:26" s="86" customFormat="1" ht="35.25" customHeight="1">
      <c r="B36" s="85"/>
      <c r="C36" s="456" t="s">
        <v>190</v>
      </c>
      <c r="D36" s="462"/>
      <c r="E36" s="462"/>
      <c r="F36" s="462"/>
      <c r="G36" s="462"/>
      <c r="H36" s="463"/>
      <c r="I36" s="460"/>
      <c r="J36" s="460"/>
      <c r="K36" s="460"/>
      <c r="L36" s="460"/>
      <c r="M36" s="460"/>
      <c r="N36" s="460"/>
      <c r="O36" s="460"/>
      <c r="P36" s="460"/>
      <c r="Q36" s="460"/>
    </row>
    <row r="37" spans="2:26" s="86" customFormat="1" ht="37.5" customHeight="1">
      <c r="B37" s="85"/>
      <c r="C37" s="456" t="s">
        <v>146</v>
      </c>
      <c r="D37" s="457"/>
      <c r="E37" s="457"/>
      <c r="F37" s="457"/>
      <c r="G37" s="457"/>
      <c r="H37" s="458"/>
      <c r="I37" s="459"/>
      <c r="J37" s="459"/>
      <c r="K37" s="459"/>
      <c r="L37" s="459"/>
      <c r="M37" s="459"/>
      <c r="N37" s="459"/>
      <c r="O37" s="459"/>
      <c r="P37" s="459"/>
      <c r="Q37" s="459"/>
    </row>
    <row r="38" spans="2:26" s="86" customFormat="1" ht="34.5" customHeight="1">
      <c r="B38" s="85"/>
      <c r="C38" s="85"/>
      <c r="D38" s="456" t="s">
        <v>147</v>
      </c>
      <c r="E38" s="457"/>
      <c r="F38" s="457"/>
      <c r="G38" s="457"/>
      <c r="H38" s="458"/>
      <c r="I38" s="470"/>
      <c r="J38" s="471"/>
      <c r="K38" s="471"/>
      <c r="L38" s="471"/>
      <c r="M38" s="471"/>
      <c r="N38" s="471"/>
      <c r="O38" s="471"/>
      <c r="P38" s="471"/>
      <c r="Q38" s="471"/>
    </row>
    <row r="39" spans="2:26" s="86" customFormat="1" ht="51" customHeight="1">
      <c r="B39" s="85"/>
      <c r="C39" s="85"/>
      <c r="D39" s="456" t="s">
        <v>148</v>
      </c>
      <c r="E39" s="457"/>
      <c r="F39" s="457"/>
      <c r="G39" s="457"/>
      <c r="H39" s="458"/>
      <c r="I39" s="472" t="s">
        <v>191</v>
      </c>
      <c r="J39" s="473"/>
      <c r="K39" s="473"/>
      <c r="L39" s="473"/>
      <c r="M39" s="473"/>
      <c r="N39" s="473"/>
      <c r="O39" s="473"/>
      <c r="P39" s="473"/>
      <c r="Q39" s="474"/>
    </row>
    <row r="40" spans="2:26" s="86" customFormat="1" ht="40.5" customHeight="1">
      <c r="B40" s="85"/>
      <c r="C40" s="85"/>
      <c r="D40" s="456" t="s">
        <v>149</v>
      </c>
      <c r="E40" s="457"/>
      <c r="F40" s="457"/>
      <c r="G40" s="457"/>
      <c r="H40" s="458"/>
      <c r="I40" s="475"/>
      <c r="J40" s="476"/>
      <c r="K40" s="476"/>
      <c r="L40" s="476"/>
      <c r="M40" s="476"/>
      <c r="N40" s="476"/>
      <c r="O40" s="476"/>
      <c r="P40" s="476"/>
      <c r="Q40" s="477"/>
    </row>
    <row r="41" spans="2:26" s="86" customFormat="1" ht="39.75" customHeight="1">
      <c r="B41" s="85"/>
      <c r="C41" s="85"/>
      <c r="D41" s="456" t="s">
        <v>150</v>
      </c>
      <c r="E41" s="457"/>
      <c r="F41" s="457"/>
      <c r="G41" s="457"/>
      <c r="H41" s="458"/>
      <c r="I41" s="478" t="s">
        <v>151</v>
      </c>
      <c r="J41" s="479"/>
      <c r="K41" s="479"/>
      <c r="L41" s="479"/>
      <c r="M41" s="479"/>
      <c r="N41" s="479"/>
      <c r="O41" s="479"/>
      <c r="P41" s="479"/>
      <c r="Q41" s="480"/>
      <c r="R41" s="481" t="s">
        <v>151</v>
      </c>
      <c r="S41" s="482"/>
      <c r="T41" s="482"/>
      <c r="U41" s="482"/>
      <c r="V41" s="482"/>
      <c r="W41" s="482"/>
      <c r="X41" s="482"/>
      <c r="Y41" s="482"/>
      <c r="Z41" s="483"/>
    </row>
    <row r="42" spans="2:26" s="86" customFormat="1" ht="39" customHeight="1">
      <c r="B42" s="85"/>
      <c r="C42" s="85"/>
      <c r="D42" s="456" t="s">
        <v>152</v>
      </c>
      <c r="E42" s="457"/>
      <c r="F42" s="457"/>
      <c r="G42" s="457"/>
      <c r="H42" s="458"/>
      <c r="I42" s="467" t="s">
        <v>153</v>
      </c>
      <c r="J42" s="468"/>
      <c r="K42" s="468"/>
      <c r="L42" s="468"/>
      <c r="M42" s="468"/>
      <c r="N42" s="468"/>
      <c r="O42" s="468"/>
      <c r="P42" s="468"/>
      <c r="Q42" s="469"/>
    </row>
    <row r="43" spans="2:26" s="86" customFormat="1" ht="37.5" customHeight="1">
      <c r="B43" s="85"/>
      <c r="C43" s="85"/>
      <c r="D43" s="456" t="s">
        <v>154</v>
      </c>
      <c r="E43" s="457"/>
      <c r="F43" s="457"/>
      <c r="G43" s="457"/>
      <c r="H43" s="458"/>
      <c r="I43" s="467"/>
      <c r="J43" s="468"/>
      <c r="K43" s="468"/>
      <c r="L43" s="468"/>
      <c r="M43" s="468"/>
      <c r="N43" s="468"/>
      <c r="O43" s="468"/>
      <c r="P43" s="468"/>
      <c r="Q43" s="469"/>
    </row>
    <row r="44" spans="2:26" s="86" customFormat="1" ht="34.5" customHeight="1">
      <c r="B44" s="85"/>
      <c r="C44" s="85"/>
      <c r="D44" s="456" t="s">
        <v>155</v>
      </c>
      <c r="E44" s="457"/>
      <c r="F44" s="457"/>
      <c r="G44" s="457"/>
      <c r="H44" s="458"/>
      <c r="I44" s="467"/>
      <c r="J44" s="468"/>
      <c r="K44" s="468"/>
      <c r="L44" s="468"/>
      <c r="M44" s="468"/>
      <c r="N44" s="468"/>
      <c r="O44" s="468"/>
      <c r="P44" s="468"/>
      <c r="Q44" s="469"/>
    </row>
    <row r="45" spans="2:26" s="86" customFormat="1" ht="33" customHeight="1">
      <c r="B45" s="85"/>
      <c r="C45" s="85"/>
      <c r="D45" s="456" t="s">
        <v>156</v>
      </c>
      <c r="E45" s="457"/>
      <c r="F45" s="457"/>
      <c r="G45" s="457"/>
      <c r="H45" s="458"/>
      <c r="I45" s="467"/>
      <c r="J45" s="468"/>
      <c r="K45" s="468"/>
      <c r="L45" s="468"/>
      <c r="M45" s="468"/>
      <c r="N45" s="468"/>
      <c r="O45" s="468"/>
      <c r="P45" s="468"/>
      <c r="Q45" s="469"/>
    </row>
    <row r="46" spans="2:26" s="86" customFormat="1" ht="78.75" customHeight="1">
      <c r="B46" s="85"/>
      <c r="C46" s="85"/>
      <c r="D46" s="456" t="s">
        <v>157</v>
      </c>
      <c r="E46" s="457"/>
      <c r="F46" s="457"/>
      <c r="G46" s="457"/>
      <c r="H46" s="458"/>
      <c r="I46" s="467" t="s">
        <v>192</v>
      </c>
      <c r="J46" s="468"/>
      <c r="K46" s="468"/>
      <c r="L46" s="468"/>
      <c r="M46" s="468"/>
      <c r="N46" s="468"/>
      <c r="O46" s="468"/>
      <c r="P46" s="468"/>
      <c r="Q46" s="469"/>
    </row>
    <row r="47" spans="2:26" s="86" customFormat="1" ht="34.5" customHeight="1">
      <c r="B47" s="85"/>
      <c r="C47" s="85"/>
      <c r="D47" s="456" t="s">
        <v>158</v>
      </c>
      <c r="E47" s="457"/>
      <c r="F47" s="457"/>
      <c r="G47" s="457"/>
      <c r="H47" s="458"/>
      <c r="I47" s="467" t="s">
        <v>159</v>
      </c>
      <c r="J47" s="468"/>
      <c r="K47" s="468"/>
      <c r="L47" s="468"/>
      <c r="M47" s="468"/>
      <c r="N47" s="468"/>
      <c r="O47" s="468"/>
      <c r="P47" s="468"/>
      <c r="Q47" s="469"/>
    </row>
    <row r="48" spans="2:26" ht="12" customHeight="1">
      <c r="R48" s="86"/>
    </row>
    <row r="49" spans="2:19" ht="33.75" customHeight="1">
      <c r="B49" s="496" t="s">
        <v>193</v>
      </c>
      <c r="C49" s="433"/>
      <c r="D49" s="433"/>
      <c r="E49" s="433"/>
      <c r="F49" s="497"/>
      <c r="G49" s="90"/>
      <c r="H49" s="91" t="s">
        <v>194</v>
      </c>
      <c r="I49" s="92"/>
      <c r="J49" s="82"/>
      <c r="K49" s="67" t="s">
        <v>161</v>
      </c>
      <c r="N49" s="93" t="s">
        <v>162</v>
      </c>
      <c r="O49" s="93"/>
      <c r="P49" s="93"/>
      <c r="Q49" s="93"/>
      <c r="R49" s="86"/>
      <c r="S49" s="94"/>
    </row>
    <row r="50" spans="2:19" ht="31.5" customHeight="1">
      <c r="B50" s="498"/>
      <c r="C50" s="499"/>
      <c r="D50" s="499"/>
      <c r="E50" s="499"/>
      <c r="F50" s="500"/>
      <c r="G50" s="90"/>
      <c r="H50" s="91" t="s">
        <v>160</v>
      </c>
      <c r="I50" s="92"/>
      <c r="J50" s="82"/>
      <c r="K50" s="95" t="s">
        <v>195</v>
      </c>
      <c r="O50" s="70"/>
      <c r="P50" s="70"/>
      <c r="Q50" s="70"/>
      <c r="R50" s="86"/>
      <c r="S50" s="94"/>
    </row>
    <row r="51" spans="2:19" ht="12" customHeight="1">
      <c r="B51" s="96"/>
      <c r="C51" s="96"/>
      <c r="D51" s="96"/>
      <c r="E51" s="96"/>
      <c r="F51" s="96"/>
      <c r="G51" s="96"/>
      <c r="H51" s="96"/>
      <c r="I51" s="96"/>
      <c r="J51" s="82"/>
      <c r="K51" s="501"/>
      <c r="L51" s="448"/>
      <c r="M51" s="448"/>
      <c r="N51" s="448"/>
      <c r="O51" s="448"/>
      <c r="P51" s="448"/>
      <c r="Q51" s="502"/>
      <c r="R51" s="86"/>
      <c r="S51" s="94"/>
    </row>
    <row r="52" spans="2:19" ht="12" customHeight="1">
      <c r="B52" s="96"/>
      <c r="C52" s="96"/>
      <c r="D52" s="96"/>
      <c r="E52" s="96"/>
      <c r="F52" s="96"/>
      <c r="G52" s="96"/>
      <c r="H52" s="96"/>
      <c r="I52" s="96"/>
      <c r="J52" s="82"/>
      <c r="K52" s="503"/>
      <c r="L52" s="504"/>
      <c r="M52" s="504"/>
      <c r="N52" s="504"/>
      <c r="O52" s="504"/>
      <c r="P52" s="504"/>
      <c r="Q52" s="505"/>
      <c r="R52" s="86"/>
      <c r="S52" s="94"/>
    </row>
    <row r="53" spans="2:19" ht="9" customHeight="1">
      <c r="B53" s="96"/>
      <c r="C53" s="96"/>
      <c r="D53" s="96"/>
      <c r="E53" s="96"/>
      <c r="F53" s="96"/>
      <c r="G53" s="96"/>
      <c r="H53" s="82"/>
      <c r="I53" s="96"/>
      <c r="J53" s="96"/>
      <c r="K53" s="96"/>
      <c r="L53" s="96"/>
      <c r="M53" s="96"/>
      <c r="N53" s="96"/>
      <c r="O53" s="96"/>
      <c r="P53" s="96"/>
      <c r="Q53" s="96"/>
      <c r="R53" s="86"/>
    </row>
    <row r="54" spans="2:19" s="98" customFormat="1" ht="16.5" customHeight="1">
      <c r="B54" s="97" t="s">
        <v>163</v>
      </c>
      <c r="C54" s="97"/>
      <c r="D54" s="97"/>
      <c r="E54" s="506">
        <f>SUM(F56:F63)</f>
        <v>469407.2</v>
      </c>
      <c r="F54" s="506"/>
      <c r="G54" s="97" t="s">
        <v>196</v>
      </c>
      <c r="H54" s="97" t="s">
        <v>227</v>
      </c>
      <c r="I54" s="97"/>
      <c r="J54" s="97"/>
      <c r="M54" s="96"/>
      <c r="N54" s="96"/>
      <c r="O54" s="96"/>
      <c r="P54" s="96"/>
      <c r="Q54" s="96"/>
      <c r="S54" s="99">
        <f>E54/1.2</f>
        <v>391172.66666666669</v>
      </c>
    </row>
    <row r="55" spans="2:19" s="67" customFormat="1" ht="17.25" customHeight="1">
      <c r="D55" s="507" t="s">
        <v>197</v>
      </c>
      <c r="E55" s="508"/>
      <c r="F55" s="100"/>
      <c r="H55" s="65"/>
      <c r="M55" s="509" t="s">
        <v>198</v>
      </c>
      <c r="N55" s="510"/>
      <c r="O55" s="510"/>
      <c r="P55" s="510"/>
      <c r="Q55" s="511"/>
    </row>
    <row r="56" spans="2:19" ht="18.75">
      <c r="C56" s="484" t="s">
        <v>6</v>
      </c>
      <c r="D56" s="485"/>
      <c r="E56" s="485"/>
      <c r="F56" s="101">
        <v>0</v>
      </c>
      <c r="G56" s="102" t="s">
        <v>196</v>
      </c>
      <c r="H56" s="103"/>
      <c r="M56" s="486"/>
      <c r="N56" s="487"/>
      <c r="O56" s="487"/>
      <c r="P56" s="487"/>
      <c r="Q56" s="104"/>
    </row>
    <row r="57" spans="2:19" ht="18.75">
      <c r="C57" s="484" t="s">
        <v>199</v>
      </c>
      <c r="D57" s="485"/>
      <c r="E57" s="485"/>
      <c r="F57" s="101">
        <v>0</v>
      </c>
      <c r="G57" s="102" t="s">
        <v>196</v>
      </c>
      <c r="H57" s="103"/>
      <c r="M57" s="105"/>
      <c r="N57" s="106"/>
      <c r="O57" s="106"/>
      <c r="P57" s="107"/>
      <c r="Q57" s="104"/>
    </row>
    <row r="58" spans="2:19" ht="18.75" hidden="1">
      <c r="C58" s="484" t="s">
        <v>200</v>
      </c>
      <c r="D58" s="485"/>
      <c r="E58" s="485"/>
      <c r="F58" s="101">
        <v>0</v>
      </c>
      <c r="G58" s="102" t="s">
        <v>196</v>
      </c>
      <c r="H58" s="103"/>
      <c r="M58" s="105"/>
      <c r="N58" s="106"/>
      <c r="O58" s="106"/>
      <c r="P58" s="107"/>
      <c r="Q58" s="104"/>
    </row>
    <row r="59" spans="2:19" ht="18.75">
      <c r="C59" s="484" t="s">
        <v>4</v>
      </c>
      <c r="D59" s="485"/>
      <c r="E59" s="485"/>
      <c r="F59" s="101">
        <f>'Расчет лота'!F101</f>
        <v>228432.8</v>
      </c>
      <c r="G59" s="102" t="s">
        <v>196</v>
      </c>
      <c r="H59" s="103"/>
      <c r="M59" s="105"/>
      <c r="N59" s="106"/>
      <c r="O59" s="106"/>
      <c r="P59" s="107"/>
      <c r="Q59" s="104"/>
    </row>
    <row r="60" spans="2:19" ht="18.75">
      <c r="C60" s="484" t="s">
        <v>168</v>
      </c>
      <c r="D60" s="485"/>
      <c r="E60" s="485"/>
      <c r="F60" s="101">
        <f>'Расчет лота'!G101</f>
        <v>100088.8</v>
      </c>
      <c r="G60" s="102" t="s">
        <v>196</v>
      </c>
      <c r="H60" s="103"/>
      <c r="M60" s="105"/>
      <c r="N60" s="107"/>
      <c r="O60" s="106"/>
      <c r="P60" s="107"/>
      <c r="Q60" s="104"/>
    </row>
    <row r="61" spans="2:19" ht="18.75">
      <c r="C61" s="484" t="s">
        <v>0</v>
      </c>
      <c r="D61" s="485"/>
      <c r="E61" s="485"/>
      <c r="F61" s="101">
        <f>'Расчет лота'!H101</f>
        <v>133553.4</v>
      </c>
      <c r="G61" s="102" t="s">
        <v>196</v>
      </c>
      <c r="H61" s="103"/>
      <c r="M61" s="108"/>
      <c r="N61" s="109"/>
      <c r="O61" s="109"/>
      <c r="P61" s="109"/>
      <c r="Q61" s="110"/>
    </row>
    <row r="62" spans="2:19" ht="18.75">
      <c r="C62" s="484" t="s">
        <v>171</v>
      </c>
      <c r="D62" s="485"/>
      <c r="E62" s="485"/>
      <c r="F62" s="101">
        <f>'Расчет лота'!N101</f>
        <v>0</v>
      </c>
      <c r="G62" s="102" t="s">
        <v>196</v>
      </c>
      <c r="H62" s="103"/>
      <c r="M62" s="82"/>
      <c r="N62" s="96"/>
      <c r="O62" s="96"/>
      <c r="P62" s="96"/>
      <c r="Q62" s="96"/>
    </row>
    <row r="63" spans="2:19" ht="18.75" customHeight="1">
      <c r="B63" s="484" t="s">
        <v>164</v>
      </c>
      <c r="C63" s="489"/>
      <c r="D63" s="489"/>
      <c r="E63" s="489"/>
      <c r="F63" s="101">
        <f>'Расчет лота'!M101</f>
        <v>7332.2</v>
      </c>
      <c r="G63" s="102" t="s">
        <v>196</v>
      </c>
      <c r="H63" s="96"/>
      <c r="I63" s="96"/>
      <c r="J63" s="96"/>
      <c r="K63" s="96"/>
      <c r="L63" s="96"/>
      <c r="M63" s="96"/>
      <c r="N63" s="96"/>
      <c r="O63" s="96"/>
      <c r="P63" s="96"/>
      <c r="Q63" s="96"/>
    </row>
    <row r="64" spans="2:19">
      <c r="D64" s="111"/>
      <c r="E64" s="100"/>
      <c r="F64" s="100"/>
      <c r="H64" s="112"/>
      <c r="I64" s="70"/>
      <c r="J64" s="113"/>
      <c r="K64" s="114"/>
      <c r="L64" s="67"/>
      <c r="M64" s="96"/>
      <c r="N64" s="96"/>
      <c r="O64" s="96"/>
      <c r="P64" s="96"/>
      <c r="Q64" s="96"/>
    </row>
    <row r="65" spans="2:18">
      <c r="D65" s="111"/>
      <c r="E65" s="115"/>
      <c r="F65" s="115"/>
      <c r="M65" s="82"/>
      <c r="N65" s="82"/>
      <c r="O65" s="82"/>
      <c r="P65" s="82"/>
      <c r="Q65" s="82"/>
    </row>
    <row r="66" spans="2:18">
      <c r="D66" s="111"/>
      <c r="E66" s="115"/>
      <c r="F66" s="115"/>
      <c r="M66" s="82"/>
      <c r="N66" s="82"/>
      <c r="O66" s="82"/>
      <c r="P66" s="82"/>
      <c r="Q66" s="82"/>
    </row>
    <row r="67" spans="2:18">
      <c r="B67" s="69" t="s">
        <v>201</v>
      </c>
      <c r="D67" s="111"/>
      <c r="E67" s="115"/>
      <c r="F67" s="115"/>
      <c r="M67" s="82"/>
      <c r="N67" s="82"/>
      <c r="O67" s="82"/>
      <c r="P67" s="82"/>
      <c r="Q67" s="82"/>
    </row>
    <row r="68" spans="2:18">
      <c r="B68" s="69"/>
      <c r="D68" s="111"/>
      <c r="E68" s="115"/>
      <c r="F68" s="115"/>
      <c r="M68" s="82"/>
      <c r="N68" s="82"/>
      <c r="O68" s="82"/>
      <c r="P68" s="82"/>
      <c r="Q68" s="82"/>
    </row>
    <row r="69" spans="2:18" ht="18">
      <c r="B69" s="490"/>
      <c r="C69" s="116" t="s">
        <v>202</v>
      </c>
      <c r="D69" s="117"/>
      <c r="E69" s="117"/>
      <c r="F69" s="117"/>
      <c r="G69" s="117"/>
      <c r="H69" s="117"/>
      <c r="I69" s="117"/>
      <c r="J69" s="118"/>
      <c r="K69" s="119"/>
      <c r="L69" s="117" t="s">
        <v>203</v>
      </c>
      <c r="M69" s="117"/>
      <c r="N69" s="120"/>
      <c r="O69" s="117"/>
      <c r="P69" s="117"/>
      <c r="Q69" s="117"/>
    </row>
    <row r="70" spans="2:18" ht="18">
      <c r="B70" s="491"/>
      <c r="C70" s="105" t="s">
        <v>165</v>
      </c>
      <c r="D70" s="107"/>
      <c r="E70" s="107"/>
      <c r="F70" s="107"/>
      <c r="G70" s="107"/>
      <c r="H70" s="107"/>
      <c r="I70" s="107"/>
      <c r="J70" s="107"/>
      <c r="K70" s="121"/>
      <c r="L70" s="107"/>
      <c r="M70" s="107"/>
      <c r="N70" s="107"/>
      <c r="O70" s="107"/>
      <c r="P70" s="107"/>
      <c r="Q70" s="122"/>
    </row>
    <row r="71" spans="2:18" ht="18">
      <c r="B71" s="491"/>
      <c r="C71" s="105"/>
      <c r="D71" s="107"/>
      <c r="E71" s="107"/>
      <c r="F71" s="107"/>
      <c r="G71" s="107"/>
      <c r="H71" s="107"/>
      <c r="I71" s="107"/>
      <c r="J71" s="107"/>
      <c r="K71" s="121" t="s">
        <v>166</v>
      </c>
      <c r="L71" s="107"/>
      <c r="M71" s="107"/>
      <c r="N71" s="107"/>
      <c r="O71" s="107"/>
      <c r="P71" s="107"/>
      <c r="Q71" s="122"/>
    </row>
    <row r="72" spans="2:18" ht="18">
      <c r="B72" s="492"/>
      <c r="C72" s="123"/>
      <c r="D72" s="60"/>
      <c r="E72" s="60"/>
      <c r="F72" s="60"/>
      <c r="G72" s="60"/>
      <c r="H72" s="60"/>
      <c r="I72" s="60"/>
      <c r="J72" s="60"/>
      <c r="K72" s="60"/>
      <c r="L72" s="60"/>
      <c r="M72" s="60"/>
      <c r="N72" s="60"/>
      <c r="O72" s="60"/>
      <c r="P72" s="60"/>
      <c r="Q72" s="124"/>
    </row>
    <row r="73" spans="2:18" ht="19.5" customHeight="1" thickBot="1">
      <c r="B73" s="490"/>
      <c r="C73" s="117" t="s">
        <v>204</v>
      </c>
      <c r="D73" s="117"/>
      <c r="E73" s="117"/>
      <c r="F73" s="117"/>
      <c r="G73" s="117"/>
      <c r="H73" s="117"/>
      <c r="I73" s="117"/>
      <c r="J73" s="125"/>
      <c r="K73" s="493" t="s">
        <v>205</v>
      </c>
      <c r="L73" s="494"/>
      <c r="M73" s="494"/>
      <c r="N73" s="494"/>
      <c r="O73" s="494"/>
      <c r="P73" s="494"/>
      <c r="Q73" s="495"/>
    </row>
    <row r="74" spans="2:18" ht="19.5" customHeight="1">
      <c r="B74" s="492"/>
      <c r="C74" s="60"/>
      <c r="D74" s="60"/>
      <c r="E74" s="60"/>
      <c r="F74" s="60"/>
      <c r="G74" s="60"/>
      <c r="H74" s="60"/>
      <c r="I74" s="60"/>
      <c r="J74" s="126"/>
      <c r="K74" s="60"/>
      <c r="L74" s="60"/>
      <c r="M74" s="60"/>
      <c r="N74" s="60"/>
      <c r="O74" s="60"/>
      <c r="P74" s="60"/>
      <c r="Q74" s="124"/>
    </row>
    <row r="75" spans="2:18" ht="18.75" thickBot="1">
      <c r="B75" s="490"/>
      <c r="C75" s="117" t="s">
        <v>206</v>
      </c>
      <c r="D75" s="117"/>
      <c r="E75" s="117"/>
      <c r="F75" s="117"/>
      <c r="G75" s="117"/>
      <c r="H75" s="117"/>
      <c r="I75" s="117"/>
      <c r="J75" s="127" t="s">
        <v>87</v>
      </c>
      <c r="K75" s="117" t="s">
        <v>207</v>
      </c>
      <c r="L75" s="117"/>
      <c r="M75" s="117"/>
      <c r="N75" s="117"/>
      <c r="O75" s="117"/>
      <c r="P75" s="117"/>
      <c r="Q75" s="128"/>
    </row>
    <row r="76" spans="2:18" ht="18">
      <c r="B76" s="492"/>
      <c r="C76" s="60"/>
      <c r="D76" s="60"/>
      <c r="E76" s="60"/>
      <c r="F76" s="60"/>
      <c r="G76" s="60"/>
      <c r="H76" s="60"/>
      <c r="I76" s="60"/>
      <c r="J76" s="126"/>
      <c r="K76" s="60"/>
      <c r="L76" s="60"/>
      <c r="M76" s="60"/>
      <c r="N76" s="60"/>
      <c r="O76" s="60"/>
      <c r="P76" s="60"/>
      <c r="Q76" s="124"/>
    </row>
    <row r="77" spans="2:18">
      <c r="B77" s="69"/>
      <c r="F77" s="82"/>
      <c r="J77" s="129"/>
    </row>
    <row r="78" spans="2:18" ht="18">
      <c r="B78" s="130" t="s">
        <v>208</v>
      </c>
      <c r="C78" s="131"/>
      <c r="D78" s="131"/>
      <c r="E78" s="131"/>
      <c r="F78" s="107"/>
      <c r="G78" s="102"/>
      <c r="H78" s="102"/>
      <c r="I78" s="102"/>
      <c r="J78" s="132"/>
      <c r="K78" s="102"/>
      <c r="L78" s="102"/>
      <c r="M78" s="102"/>
      <c r="N78" s="102"/>
      <c r="O78" s="102"/>
      <c r="P78" s="102"/>
    </row>
    <row r="79" spans="2:18" ht="18">
      <c r="B79" s="133" t="s">
        <v>209</v>
      </c>
      <c r="C79" s="102"/>
      <c r="D79" s="102" t="s">
        <v>210</v>
      </c>
      <c r="E79" s="102"/>
      <c r="F79" s="107"/>
      <c r="G79" s="102"/>
      <c r="H79" s="102"/>
      <c r="I79" s="102"/>
      <c r="J79" s="132"/>
      <c r="K79" s="102"/>
      <c r="L79" s="102"/>
      <c r="M79" s="102"/>
      <c r="N79" s="102"/>
      <c r="O79" s="102"/>
      <c r="P79" s="102"/>
    </row>
    <row r="80" spans="2:18" ht="18">
      <c r="B80" s="133" t="s">
        <v>211</v>
      </c>
      <c r="C80" s="102"/>
      <c r="D80" s="134" t="s">
        <v>237</v>
      </c>
      <c r="E80" s="102">
        <v>2027</v>
      </c>
      <c r="F80" s="102" t="s">
        <v>167</v>
      </c>
      <c r="H80" s="102"/>
      <c r="I80" s="102"/>
      <c r="J80" s="132"/>
      <c r="K80" s="102"/>
      <c r="L80" s="102"/>
      <c r="M80" s="102"/>
      <c r="N80" s="102"/>
      <c r="O80" s="102"/>
      <c r="P80" s="102"/>
      <c r="R80" s="133" t="s">
        <v>212</v>
      </c>
    </row>
    <row r="81" spans="2:19" ht="18">
      <c r="B81" s="102"/>
      <c r="C81" s="102"/>
      <c r="D81" s="102"/>
      <c r="E81" s="102"/>
      <c r="F81" s="102"/>
      <c r="G81" s="133"/>
      <c r="H81" s="102"/>
      <c r="I81" s="102"/>
      <c r="J81" s="102"/>
      <c r="K81" s="102"/>
      <c r="L81" s="102"/>
      <c r="M81" s="102"/>
      <c r="N81" s="102"/>
      <c r="O81" s="102"/>
      <c r="P81" s="102"/>
    </row>
    <row r="82" spans="2:19">
      <c r="S82" s="32" t="s">
        <v>213</v>
      </c>
    </row>
    <row r="83" spans="2:19">
      <c r="B83" s="135" t="s">
        <v>214</v>
      </c>
      <c r="C83" s="135"/>
      <c r="D83" s="135"/>
      <c r="E83" s="135"/>
      <c r="F83" s="135"/>
      <c r="G83" s="135"/>
      <c r="H83" s="135"/>
      <c r="I83" s="135"/>
      <c r="J83" s="135"/>
      <c r="K83" s="135"/>
      <c r="L83" s="135"/>
      <c r="M83" s="135"/>
      <c r="N83" s="135"/>
      <c r="O83" s="135"/>
      <c r="P83" s="135"/>
      <c r="Q83" s="135"/>
    </row>
    <row r="85" spans="2:19" s="67" customFormat="1" ht="15.75" customHeight="1">
      <c r="B85" s="35"/>
      <c r="C85" s="32"/>
      <c r="D85" s="32"/>
      <c r="E85" s="32"/>
      <c r="F85" s="32"/>
      <c r="G85" s="32"/>
      <c r="H85" s="137"/>
      <c r="I85" s="137"/>
      <c r="J85" s="138"/>
      <c r="K85" s="139"/>
      <c r="L85" s="139"/>
      <c r="M85" s="137"/>
      <c r="N85" s="141"/>
      <c r="O85" s="142"/>
      <c r="P85" s="142"/>
      <c r="Q85" s="43"/>
      <c r="R85" s="65"/>
      <c r="S85" s="65"/>
    </row>
    <row r="86" spans="2:19">
      <c r="B86" s="140" t="s">
        <v>231</v>
      </c>
      <c r="C86" s="32"/>
      <c r="D86" s="32"/>
      <c r="E86" s="32"/>
      <c r="F86" s="32"/>
      <c r="G86" s="32"/>
      <c r="H86" s="136"/>
      <c r="I86" s="136"/>
      <c r="J86" s="436"/>
      <c r="K86" s="437"/>
      <c r="L86" s="437"/>
      <c r="M86" s="136"/>
      <c r="N86" s="438" t="s">
        <v>232</v>
      </c>
      <c r="O86" s="438"/>
      <c r="P86" s="438"/>
      <c r="Q86" s="70"/>
    </row>
    <row r="87" spans="2:19">
      <c r="C87" s="32"/>
      <c r="D87" s="32"/>
      <c r="E87" s="32"/>
      <c r="F87" s="32"/>
      <c r="G87" s="32"/>
      <c r="H87" s="137"/>
      <c r="I87" s="137"/>
      <c r="J87" s="432" t="s">
        <v>215</v>
      </c>
      <c r="K87" s="433"/>
      <c r="L87" s="433"/>
      <c r="M87" s="137"/>
      <c r="N87" s="434" t="s">
        <v>216</v>
      </c>
      <c r="O87" s="435"/>
      <c r="P87" s="435"/>
    </row>
    <row r="88" spans="2:19">
      <c r="C88" s="32"/>
      <c r="D88" s="32"/>
      <c r="E88" s="32"/>
      <c r="F88" s="32"/>
      <c r="G88" s="32"/>
      <c r="H88" s="137"/>
      <c r="I88" s="137"/>
      <c r="J88" s="138"/>
      <c r="K88" s="139"/>
      <c r="L88" s="139"/>
      <c r="M88" s="137"/>
      <c r="N88" s="141"/>
      <c r="O88" s="142"/>
      <c r="P88" s="142"/>
    </row>
    <row r="89" spans="2:19" s="67" customFormat="1" ht="15.75" customHeight="1">
      <c r="B89" s="43"/>
      <c r="C89" s="32"/>
      <c r="D89" s="32"/>
      <c r="E89" s="32"/>
      <c r="F89" s="32"/>
      <c r="G89" s="32"/>
      <c r="H89" s="137"/>
      <c r="I89" s="137"/>
      <c r="J89" s="138"/>
      <c r="K89" s="139"/>
      <c r="L89" s="139"/>
      <c r="M89" s="137"/>
      <c r="N89" s="141"/>
      <c r="O89" s="142"/>
      <c r="P89" s="142"/>
      <c r="Q89" s="43"/>
      <c r="R89" s="65"/>
      <c r="S89" s="65"/>
    </row>
    <row r="90" spans="2:19">
      <c r="B90" s="140" t="s">
        <v>222</v>
      </c>
      <c r="C90" s="37"/>
      <c r="D90" s="37"/>
      <c r="E90" s="37"/>
      <c r="F90" s="37"/>
      <c r="G90" s="37"/>
      <c r="H90" s="67"/>
      <c r="I90" s="67"/>
      <c r="J90" s="436"/>
      <c r="K90" s="437"/>
      <c r="L90" s="437"/>
      <c r="M90" s="67"/>
      <c r="N90" s="438" t="s">
        <v>223</v>
      </c>
      <c r="O90" s="438"/>
      <c r="P90" s="438"/>
      <c r="Q90" s="67"/>
    </row>
    <row r="91" spans="2:19">
      <c r="B91" s="32"/>
      <c r="C91" s="32"/>
      <c r="D91" s="32"/>
      <c r="E91" s="32"/>
      <c r="F91" s="32"/>
      <c r="G91" s="32"/>
      <c r="I91" s="81"/>
      <c r="J91" s="432" t="s">
        <v>215</v>
      </c>
      <c r="K91" s="433"/>
      <c r="L91" s="433"/>
      <c r="N91" s="434" t="s">
        <v>216</v>
      </c>
      <c r="O91" s="435"/>
      <c r="P91" s="435"/>
      <c r="Q91" s="103"/>
    </row>
    <row r="92" spans="2:19">
      <c r="B92" s="32"/>
      <c r="C92" s="32"/>
      <c r="D92" s="32"/>
      <c r="E92" s="32"/>
      <c r="F92" s="32"/>
      <c r="G92" s="32"/>
      <c r="I92" s="81"/>
      <c r="J92" s="138"/>
      <c r="K92" s="139"/>
      <c r="L92" s="139"/>
      <c r="N92" s="141"/>
      <c r="O92" s="142"/>
      <c r="P92" s="142"/>
    </row>
    <row r="93" spans="2:19">
      <c r="B93" s="32"/>
      <c r="C93" s="32"/>
      <c r="D93" s="32"/>
      <c r="E93" s="32"/>
      <c r="F93" s="32"/>
      <c r="G93" s="32"/>
    </row>
    <row r="94" spans="2:19">
      <c r="B94" s="140" t="s">
        <v>224</v>
      </c>
      <c r="C94" s="37"/>
      <c r="D94" s="37"/>
      <c r="E94" s="37"/>
      <c r="F94" s="37"/>
      <c r="G94" s="37"/>
      <c r="H94" s="67"/>
      <c r="I94" s="67"/>
      <c r="J94" s="436"/>
      <c r="K94" s="437"/>
      <c r="L94" s="437"/>
      <c r="M94" s="67"/>
      <c r="N94" s="438" t="s">
        <v>225</v>
      </c>
      <c r="O94" s="438"/>
      <c r="P94" s="438"/>
    </row>
    <row r="95" spans="2:19">
      <c r="B95" s="32"/>
      <c r="C95" s="32"/>
      <c r="D95" s="32"/>
      <c r="E95" s="32"/>
      <c r="F95" s="32"/>
      <c r="G95" s="32"/>
      <c r="I95" s="81"/>
      <c r="J95" s="432" t="s">
        <v>215</v>
      </c>
      <c r="K95" s="433"/>
      <c r="L95" s="433"/>
      <c r="N95" s="434" t="s">
        <v>216</v>
      </c>
      <c r="O95" s="435"/>
      <c r="P95" s="435"/>
    </row>
    <row r="96" spans="2:19">
      <c r="B96" s="32"/>
      <c r="C96" s="32"/>
      <c r="D96" s="32"/>
      <c r="E96" s="32"/>
      <c r="F96" s="32"/>
      <c r="G96" s="32"/>
    </row>
    <row r="97" spans="2:7">
      <c r="C97" s="36"/>
      <c r="D97" s="36"/>
      <c r="E97" s="36"/>
      <c r="F97" s="36"/>
      <c r="G97" s="36"/>
    </row>
    <row r="98" spans="2:7">
      <c r="B98" s="32"/>
      <c r="C98" s="32"/>
      <c r="D98" s="32"/>
      <c r="E98" s="32"/>
      <c r="F98" s="32"/>
      <c r="G98" s="32"/>
    </row>
    <row r="99" spans="2:7">
      <c r="B99" s="32"/>
      <c r="C99" s="32"/>
      <c r="D99" s="32"/>
      <c r="E99" s="32"/>
      <c r="F99" s="32"/>
      <c r="G99" s="32"/>
    </row>
    <row r="100" spans="2:7">
      <c r="B100" s="32"/>
      <c r="C100" s="32"/>
      <c r="D100" s="32"/>
      <c r="E100" s="32"/>
      <c r="F100" s="32"/>
      <c r="G100" s="32"/>
    </row>
    <row r="101" spans="2:7">
      <c r="C101" s="36"/>
      <c r="D101" s="36"/>
      <c r="E101" s="36"/>
      <c r="F101" s="36"/>
      <c r="G101" s="36"/>
    </row>
  </sheetData>
  <mergeCells count="86">
    <mergeCell ref="E24:P24"/>
    <mergeCell ref="J90:L90"/>
    <mergeCell ref="N90:P90"/>
    <mergeCell ref="J86:L86"/>
    <mergeCell ref="N86:P86"/>
    <mergeCell ref="B63:E63"/>
    <mergeCell ref="B69:B72"/>
    <mergeCell ref="B73:B74"/>
    <mergeCell ref="K73:Q73"/>
    <mergeCell ref="B75:B76"/>
    <mergeCell ref="C62:E62"/>
    <mergeCell ref="B49:F50"/>
    <mergeCell ref="K51:Q52"/>
    <mergeCell ref="E54:F54"/>
    <mergeCell ref="D55:E55"/>
    <mergeCell ref="M55:Q55"/>
    <mergeCell ref="C60:E60"/>
    <mergeCell ref="C61:E61"/>
    <mergeCell ref="D45:H45"/>
    <mergeCell ref="I45:Q45"/>
    <mergeCell ref="D46:H46"/>
    <mergeCell ref="I46:Q46"/>
    <mergeCell ref="D47:H47"/>
    <mergeCell ref="I47:Q47"/>
    <mergeCell ref="C56:E56"/>
    <mergeCell ref="M56:P56"/>
    <mergeCell ref="C57:E57"/>
    <mergeCell ref="C58:E58"/>
    <mergeCell ref="C59:E59"/>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B19:D19"/>
    <mergeCell ref="F19:G19"/>
    <mergeCell ref="I19:K19"/>
    <mergeCell ref="M19:P19"/>
    <mergeCell ref="D21:Q21"/>
    <mergeCell ref="M18:Q18"/>
    <mergeCell ref="J95:L95"/>
    <mergeCell ref="N95:P95"/>
    <mergeCell ref="J87:L87"/>
    <mergeCell ref="N87:P87"/>
    <mergeCell ref="J91:L91"/>
    <mergeCell ref="N91:P91"/>
    <mergeCell ref="J94:L94"/>
    <mergeCell ref="N94:P94"/>
  </mergeCells>
  <dataValidations count="4">
    <dataValidation type="list" allowBlank="1" showInputMessage="1" showErrorMessage="1" sqref="WVT98301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508:M65509 JG65508:JG65509 TC65508:TC65509 ACY65508:ACY65509 AMU65508:AMU65509 AWQ65508:AWQ65509 BGM65508:BGM65509 BQI65508:BQI65509 CAE65508:CAE65509 CKA65508:CKA65509 CTW65508:CTW65509 DDS65508:DDS65509 DNO65508:DNO65509 DXK65508:DXK65509 EHG65508:EHG65509 ERC65508:ERC65509 FAY65508:FAY65509 FKU65508:FKU65509 FUQ65508:FUQ65509 GEM65508:GEM65509 GOI65508:GOI65509 GYE65508:GYE65509 HIA65508:HIA65509 HRW65508:HRW65509 IBS65508:IBS65509 ILO65508:ILO65509 IVK65508:IVK65509 JFG65508:JFG65509 JPC65508:JPC65509 JYY65508:JYY65509 KIU65508:KIU65509 KSQ65508:KSQ65509 LCM65508:LCM65509 LMI65508:LMI65509 LWE65508:LWE65509 MGA65508:MGA65509 MPW65508:MPW65509 MZS65508:MZS65509 NJO65508:NJO65509 NTK65508:NTK65509 ODG65508:ODG65509 ONC65508:ONC65509 OWY65508:OWY65509 PGU65508:PGU65509 PQQ65508:PQQ65509 QAM65508:QAM65509 QKI65508:QKI65509 QUE65508:QUE65509 REA65508:REA65509 RNW65508:RNW65509 RXS65508:RXS65509 SHO65508:SHO65509 SRK65508:SRK65509 TBG65508:TBG65509 TLC65508:TLC65509 TUY65508:TUY65509 UEU65508:UEU65509 UOQ65508:UOQ65509 UYM65508:UYM65509 VII65508:VII65509 VSE65508:VSE65509 WCA65508:WCA65509 WLW65508:WLW65509 WVS65508:WVS65509 M131044:M131045 JG131044:JG131045 TC131044:TC131045 ACY131044:ACY131045 AMU131044:AMU131045 AWQ131044:AWQ131045 BGM131044:BGM131045 BQI131044:BQI131045 CAE131044:CAE131045 CKA131044:CKA131045 CTW131044:CTW131045 DDS131044:DDS131045 DNO131044:DNO131045 DXK131044:DXK131045 EHG131044:EHG131045 ERC131044:ERC131045 FAY131044:FAY131045 FKU131044:FKU131045 FUQ131044:FUQ131045 GEM131044:GEM131045 GOI131044:GOI131045 GYE131044:GYE131045 HIA131044:HIA131045 HRW131044:HRW131045 IBS131044:IBS131045 ILO131044:ILO131045 IVK131044:IVK131045 JFG131044:JFG131045 JPC131044:JPC131045 JYY131044:JYY131045 KIU131044:KIU131045 KSQ131044:KSQ131045 LCM131044:LCM131045 LMI131044:LMI131045 LWE131044:LWE131045 MGA131044:MGA131045 MPW131044:MPW131045 MZS131044:MZS131045 NJO131044:NJO131045 NTK131044:NTK131045 ODG131044:ODG131045 ONC131044:ONC131045 OWY131044:OWY131045 PGU131044:PGU131045 PQQ131044:PQQ131045 QAM131044:QAM131045 QKI131044:QKI131045 QUE131044:QUE131045 REA131044:REA131045 RNW131044:RNW131045 RXS131044:RXS131045 SHO131044:SHO131045 SRK131044:SRK131045 TBG131044:TBG131045 TLC131044:TLC131045 TUY131044:TUY131045 UEU131044:UEU131045 UOQ131044:UOQ131045 UYM131044:UYM131045 VII131044:VII131045 VSE131044:VSE131045 WCA131044:WCA131045 WLW131044:WLW131045 WVS131044:WVS131045 M196580:M196581 JG196580:JG196581 TC196580:TC196581 ACY196580:ACY196581 AMU196580:AMU196581 AWQ196580:AWQ196581 BGM196580:BGM196581 BQI196580:BQI196581 CAE196580:CAE196581 CKA196580:CKA196581 CTW196580:CTW196581 DDS196580:DDS196581 DNO196580:DNO196581 DXK196580:DXK196581 EHG196580:EHG196581 ERC196580:ERC196581 FAY196580:FAY196581 FKU196580:FKU196581 FUQ196580:FUQ196581 GEM196580:GEM196581 GOI196580:GOI196581 GYE196580:GYE196581 HIA196580:HIA196581 HRW196580:HRW196581 IBS196580:IBS196581 ILO196580:ILO196581 IVK196580:IVK196581 JFG196580:JFG196581 JPC196580:JPC196581 JYY196580:JYY196581 KIU196580:KIU196581 KSQ196580:KSQ196581 LCM196580:LCM196581 LMI196580:LMI196581 LWE196580:LWE196581 MGA196580:MGA196581 MPW196580:MPW196581 MZS196580:MZS196581 NJO196580:NJO196581 NTK196580:NTK196581 ODG196580:ODG196581 ONC196580:ONC196581 OWY196580:OWY196581 PGU196580:PGU196581 PQQ196580:PQQ196581 QAM196580:QAM196581 QKI196580:QKI196581 QUE196580:QUE196581 REA196580:REA196581 RNW196580:RNW196581 RXS196580:RXS196581 SHO196580:SHO196581 SRK196580:SRK196581 TBG196580:TBG196581 TLC196580:TLC196581 TUY196580:TUY196581 UEU196580:UEU196581 UOQ196580:UOQ196581 UYM196580:UYM196581 VII196580:VII196581 VSE196580:VSE196581 WCA196580:WCA196581 WLW196580:WLW196581 WVS196580:WVS196581 M262116:M262117 JG262116:JG262117 TC262116:TC262117 ACY262116:ACY262117 AMU262116:AMU262117 AWQ262116:AWQ262117 BGM262116:BGM262117 BQI262116:BQI262117 CAE262116:CAE262117 CKA262116:CKA262117 CTW262116:CTW262117 DDS262116:DDS262117 DNO262116:DNO262117 DXK262116:DXK262117 EHG262116:EHG262117 ERC262116:ERC262117 FAY262116:FAY262117 FKU262116:FKU262117 FUQ262116:FUQ262117 GEM262116:GEM262117 GOI262116:GOI262117 GYE262116:GYE262117 HIA262116:HIA262117 HRW262116:HRW262117 IBS262116:IBS262117 ILO262116:ILO262117 IVK262116:IVK262117 JFG262116:JFG262117 JPC262116:JPC262117 JYY262116:JYY262117 KIU262116:KIU262117 KSQ262116:KSQ262117 LCM262116:LCM262117 LMI262116:LMI262117 LWE262116:LWE262117 MGA262116:MGA262117 MPW262116:MPW262117 MZS262116:MZS262117 NJO262116:NJO262117 NTK262116:NTK262117 ODG262116:ODG262117 ONC262116:ONC262117 OWY262116:OWY262117 PGU262116:PGU262117 PQQ262116:PQQ262117 QAM262116:QAM262117 QKI262116:QKI262117 QUE262116:QUE262117 REA262116:REA262117 RNW262116:RNW262117 RXS262116:RXS262117 SHO262116:SHO262117 SRK262116:SRK262117 TBG262116:TBG262117 TLC262116:TLC262117 TUY262116:TUY262117 UEU262116:UEU262117 UOQ262116:UOQ262117 UYM262116:UYM262117 VII262116:VII262117 VSE262116:VSE262117 WCA262116:WCA262117 WLW262116:WLW262117 WVS262116:WVS262117 M327652:M327653 JG327652:JG327653 TC327652:TC327653 ACY327652:ACY327653 AMU327652:AMU327653 AWQ327652:AWQ327653 BGM327652:BGM327653 BQI327652:BQI327653 CAE327652:CAE327653 CKA327652:CKA327653 CTW327652:CTW327653 DDS327652:DDS327653 DNO327652:DNO327653 DXK327652:DXK327653 EHG327652:EHG327653 ERC327652:ERC327653 FAY327652:FAY327653 FKU327652:FKU327653 FUQ327652:FUQ327653 GEM327652:GEM327653 GOI327652:GOI327653 GYE327652:GYE327653 HIA327652:HIA327653 HRW327652:HRW327653 IBS327652:IBS327653 ILO327652:ILO327653 IVK327652:IVK327653 JFG327652:JFG327653 JPC327652:JPC327653 JYY327652:JYY327653 KIU327652:KIU327653 KSQ327652:KSQ327653 LCM327652:LCM327653 LMI327652:LMI327653 LWE327652:LWE327653 MGA327652:MGA327653 MPW327652:MPW327653 MZS327652:MZS327653 NJO327652:NJO327653 NTK327652:NTK327653 ODG327652:ODG327653 ONC327652:ONC327653 OWY327652:OWY327653 PGU327652:PGU327653 PQQ327652:PQQ327653 QAM327652:QAM327653 QKI327652:QKI327653 QUE327652:QUE327653 REA327652:REA327653 RNW327652:RNW327653 RXS327652:RXS327653 SHO327652:SHO327653 SRK327652:SRK327653 TBG327652:TBG327653 TLC327652:TLC327653 TUY327652:TUY327653 UEU327652:UEU327653 UOQ327652:UOQ327653 UYM327652:UYM327653 VII327652:VII327653 VSE327652:VSE327653 WCA327652:WCA327653 WLW327652:WLW327653 WVS327652:WVS327653 M393188:M393189 JG393188:JG393189 TC393188:TC393189 ACY393188:ACY393189 AMU393188:AMU393189 AWQ393188:AWQ393189 BGM393188:BGM393189 BQI393188:BQI393189 CAE393188:CAE393189 CKA393188:CKA393189 CTW393188:CTW393189 DDS393188:DDS393189 DNO393188:DNO393189 DXK393188:DXK393189 EHG393188:EHG393189 ERC393188:ERC393189 FAY393188:FAY393189 FKU393188:FKU393189 FUQ393188:FUQ393189 GEM393188:GEM393189 GOI393188:GOI393189 GYE393188:GYE393189 HIA393188:HIA393189 HRW393188:HRW393189 IBS393188:IBS393189 ILO393188:ILO393189 IVK393188:IVK393189 JFG393188:JFG393189 JPC393188:JPC393189 JYY393188:JYY393189 KIU393188:KIU393189 KSQ393188:KSQ393189 LCM393188:LCM393189 LMI393188:LMI393189 LWE393188:LWE393189 MGA393188:MGA393189 MPW393188:MPW393189 MZS393188:MZS393189 NJO393188:NJO393189 NTK393188:NTK393189 ODG393188:ODG393189 ONC393188:ONC393189 OWY393188:OWY393189 PGU393188:PGU393189 PQQ393188:PQQ393189 QAM393188:QAM393189 QKI393188:QKI393189 QUE393188:QUE393189 REA393188:REA393189 RNW393188:RNW393189 RXS393188:RXS393189 SHO393188:SHO393189 SRK393188:SRK393189 TBG393188:TBG393189 TLC393188:TLC393189 TUY393188:TUY393189 UEU393188:UEU393189 UOQ393188:UOQ393189 UYM393188:UYM393189 VII393188:VII393189 VSE393188:VSE393189 WCA393188:WCA393189 WLW393188:WLW393189 WVS393188:WVS393189 M458724:M458725 JG458724:JG458725 TC458724:TC458725 ACY458724:ACY458725 AMU458724:AMU458725 AWQ458724:AWQ458725 BGM458724:BGM458725 BQI458724:BQI458725 CAE458724:CAE458725 CKA458724:CKA458725 CTW458724:CTW458725 DDS458724:DDS458725 DNO458724:DNO458725 DXK458724:DXK458725 EHG458724:EHG458725 ERC458724:ERC458725 FAY458724:FAY458725 FKU458724:FKU458725 FUQ458724:FUQ458725 GEM458724:GEM458725 GOI458724:GOI458725 GYE458724:GYE458725 HIA458724:HIA458725 HRW458724:HRW458725 IBS458724:IBS458725 ILO458724:ILO458725 IVK458724:IVK458725 JFG458724:JFG458725 JPC458724:JPC458725 JYY458724:JYY458725 KIU458724:KIU458725 KSQ458724:KSQ458725 LCM458724:LCM458725 LMI458724:LMI458725 LWE458724:LWE458725 MGA458724:MGA458725 MPW458724:MPW458725 MZS458724:MZS458725 NJO458724:NJO458725 NTK458724:NTK458725 ODG458724:ODG458725 ONC458724:ONC458725 OWY458724:OWY458725 PGU458724:PGU458725 PQQ458724:PQQ458725 QAM458724:QAM458725 QKI458724:QKI458725 QUE458724:QUE458725 REA458724:REA458725 RNW458724:RNW458725 RXS458724:RXS458725 SHO458724:SHO458725 SRK458724:SRK458725 TBG458724:TBG458725 TLC458724:TLC458725 TUY458724:TUY458725 UEU458724:UEU458725 UOQ458724:UOQ458725 UYM458724:UYM458725 VII458724:VII458725 VSE458724:VSE458725 WCA458724:WCA458725 WLW458724:WLW458725 WVS458724:WVS458725 M524260:M524261 JG524260:JG524261 TC524260:TC524261 ACY524260:ACY524261 AMU524260:AMU524261 AWQ524260:AWQ524261 BGM524260:BGM524261 BQI524260:BQI524261 CAE524260:CAE524261 CKA524260:CKA524261 CTW524260:CTW524261 DDS524260:DDS524261 DNO524260:DNO524261 DXK524260:DXK524261 EHG524260:EHG524261 ERC524260:ERC524261 FAY524260:FAY524261 FKU524260:FKU524261 FUQ524260:FUQ524261 GEM524260:GEM524261 GOI524260:GOI524261 GYE524260:GYE524261 HIA524260:HIA524261 HRW524260:HRW524261 IBS524260:IBS524261 ILO524260:ILO524261 IVK524260:IVK524261 JFG524260:JFG524261 JPC524260:JPC524261 JYY524260:JYY524261 KIU524260:KIU524261 KSQ524260:KSQ524261 LCM524260:LCM524261 LMI524260:LMI524261 LWE524260:LWE524261 MGA524260:MGA524261 MPW524260:MPW524261 MZS524260:MZS524261 NJO524260:NJO524261 NTK524260:NTK524261 ODG524260:ODG524261 ONC524260:ONC524261 OWY524260:OWY524261 PGU524260:PGU524261 PQQ524260:PQQ524261 QAM524260:QAM524261 QKI524260:QKI524261 QUE524260:QUE524261 REA524260:REA524261 RNW524260:RNW524261 RXS524260:RXS524261 SHO524260:SHO524261 SRK524260:SRK524261 TBG524260:TBG524261 TLC524260:TLC524261 TUY524260:TUY524261 UEU524260:UEU524261 UOQ524260:UOQ524261 UYM524260:UYM524261 VII524260:VII524261 VSE524260:VSE524261 WCA524260:WCA524261 WLW524260:WLW524261 WVS524260:WVS524261 M589796:M589797 JG589796:JG589797 TC589796:TC589797 ACY589796:ACY589797 AMU589796:AMU589797 AWQ589796:AWQ589797 BGM589796:BGM589797 BQI589796:BQI589797 CAE589796:CAE589797 CKA589796:CKA589797 CTW589796:CTW589797 DDS589796:DDS589797 DNO589796:DNO589797 DXK589796:DXK589797 EHG589796:EHG589797 ERC589796:ERC589797 FAY589796:FAY589797 FKU589796:FKU589797 FUQ589796:FUQ589797 GEM589796:GEM589797 GOI589796:GOI589797 GYE589796:GYE589797 HIA589796:HIA589797 HRW589796:HRW589797 IBS589796:IBS589797 ILO589796:ILO589797 IVK589796:IVK589797 JFG589796:JFG589797 JPC589796:JPC589797 JYY589796:JYY589797 KIU589796:KIU589797 KSQ589796:KSQ589797 LCM589796:LCM589797 LMI589796:LMI589797 LWE589796:LWE589797 MGA589796:MGA589797 MPW589796:MPW589797 MZS589796:MZS589797 NJO589796:NJO589797 NTK589796:NTK589797 ODG589796:ODG589797 ONC589796:ONC589797 OWY589796:OWY589797 PGU589796:PGU589797 PQQ589796:PQQ589797 QAM589796:QAM589797 QKI589796:QKI589797 QUE589796:QUE589797 REA589796:REA589797 RNW589796:RNW589797 RXS589796:RXS589797 SHO589796:SHO589797 SRK589796:SRK589797 TBG589796:TBG589797 TLC589796:TLC589797 TUY589796:TUY589797 UEU589796:UEU589797 UOQ589796:UOQ589797 UYM589796:UYM589797 VII589796:VII589797 VSE589796:VSE589797 WCA589796:WCA589797 WLW589796:WLW589797 WVS589796:WVS589797 M655332:M655333 JG655332:JG655333 TC655332:TC655333 ACY655332:ACY655333 AMU655332:AMU655333 AWQ655332:AWQ655333 BGM655332:BGM655333 BQI655332:BQI655333 CAE655332:CAE655333 CKA655332:CKA655333 CTW655332:CTW655333 DDS655332:DDS655333 DNO655332:DNO655333 DXK655332:DXK655333 EHG655332:EHG655333 ERC655332:ERC655333 FAY655332:FAY655333 FKU655332:FKU655333 FUQ655332:FUQ655333 GEM655332:GEM655333 GOI655332:GOI655333 GYE655332:GYE655333 HIA655332:HIA655333 HRW655332:HRW655333 IBS655332:IBS655333 ILO655332:ILO655333 IVK655332:IVK655333 JFG655332:JFG655333 JPC655332:JPC655333 JYY655332:JYY655333 KIU655332:KIU655333 KSQ655332:KSQ655333 LCM655332:LCM655333 LMI655332:LMI655333 LWE655332:LWE655333 MGA655332:MGA655333 MPW655332:MPW655333 MZS655332:MZS655333 NJO655332:NJO655333 NTK655332:NTK655333 ODG655332:ODG655333 ONC655332:ONC655333 OWY655332:OWY655333 PGU655332:PGU655333 PQQ655332:PQQ655333 QAM655332:QAM655333 QKI655332:QKI655333 QUE655332:QUE655333 REA655332:REA655333 RNW655332:RNW655333 RXS655332:RXS655333 SHO655332:SHO655333 SRK655332:SRK655333 TBG655332:TBG655333 TLC655332:TLC655333 TUY655332:TUY655333 UEU655332:UEU655333 UOQ655332:UOQ655333 UYM655332:UYM655333 VII655332:VII655333 VSE655332:VSE655333 WCA655332:WCA655333 WLW655332:WLW655333 WVS655332:WVS655333 M720868:M720869 JG720868:JG720869 TC720868:TC720869 ACY720868:ACY720869 AMU720868:AMU720869 AWQ720868:AWQ720869 BGM720868:BGM720869 BQI720868:BQI720869 CAE720868:CAE720869 CKA720868:CKA720869 CTW720868:CTW720869 DDS720868:DDS720869 DNO720868:DNO720869 DXK720868:DXK720869 EHG720868:EHG720869 ERC720868:ERC720869 FAY720868:FAY720869 FKU720868:FKU720869 FUQ720868:FUQ720869 GEM720868:GEM720869 GOI720868:GOI720869 GYE720868:GYE720869 HIA720868:HIA720869 HRW720868:HRW720869 IBS720868:IBS720869 ILO720868:ILO720869 IVK720868:IVK720869 JFG720868:JFG720869 JPC720868:JPC720869 JYY720868:JYY720869 KIU720868:KIU720869 KSQ720868:KSQ720869 LCM720868:LCM720869 LMI720868:LMI720869 LWE720868:LWE720869 MGA720868:MGA720869 MPW720868:MPW720869 MZS720868:MZS720869 NJO720868:NJO720869 NTK720868:NTK720869 ODG720868:ODG720869 ONC720868:ONC720869 OWY720868:OWY720869 PGU720868:PGU720869 PQQ720868:PQQ720869 QAM720868:QAM720869 QKI720868:QKI720869 QUE720868:QUE720869 REA720868:REA720869 RNW720868:RNW720869 RXS720868:RXS720869 SHO720868:SHO720869 SRK720868:SRK720869 TBG720868:TBG720869 TLC720868:TLC720869 TUY720868:TUY720869 UEU720868:UEU720869 UOQ720868:UOQ720869 UYM720868:UYM720869 VII720868:VII720869 VSE720868:VSE720869 WCA720868:WCA720869 WLW720868:WLW720869 WVS720868:WVS720869 M786404:M786405 JG786404:JG786405 TC786404:TC786405 ACY786404:ACY786405 AMU786404:AMU786405 AWQ786404:AWQ786405 BGM786404:BGM786405 BQI786404:BQI786405 CAE786404:CAE786405 CKA786404:CKA786405 CTW786404:CTW786405 DDS786404:DDS786405 DNO786404:DNO786405 DXK786404:DXK786405 EHG786404:EHG786405 ERC786404:ERC786405 FAY786404:FAY786405 FKU786404:FKU786405 FUQ786404:FUQ786405 GEM786404:GEM786405 GOI786404:GOI786405 GYE786404:GYE786405 HIA786404:HIA786405 HRW786404:HRW786405 IBS786404:IBS786405 ILO786404:ILO786405 IVK786404:IVK786405 JFG786404:JFG786405 JPC786404:JPC786405 JYY786404:JYY786405 KIU786404:KIU786405 KSQ786404:KSQ786405 LCM786404:LCM786405 LMI786404:LMI786405 LWE786404:LWE786405 MGA786404:MGA786405 MPW786404:MPW786405 MZS786404:MZS786405 NJO786404:NJO786405 NTK786404:NTK786405 ODG786404:ODG786405 ONC786404:ONC786405 OWY786404:OWY786405 PGU786404:PGU786405 PQQ786404:PQQ786405 QAM786404:QAM786405 QKI786404:QKI786405 QUE786404:QUE786405 REA786404:REA786405 RNW786404:RNW786405 RXS786404:RXS786405 SHO786404:SHO786405 SRK786404:SRK786405 TBG786404:TBG786405 TLC786404:TLC786405 TUY786404:TUY786405 UEU786404:UEU786405 UOQ786404:UOQ786405 UYM786404:UYM786405 VII786404:VII786405 VSE786404:VSE786405 WCA786404:WCA786405 WLW786404:WLW786405 WVS786404:WVS786405 M851940:M851941 JG851940:JG851941 TC851940:TC851941 ACY851940:ACY851941 AMU851940:AMU851941 AWQ851940:AWQ851941 BGM851940:BGM851941 BQI851940:BQI851941 CAE851940:CAE851941 CKA851940:CKA851941 CTW851940:CTW851941 DDS851940:DDS851941 DNO851940:DNO851941 DXK851940:DXK851941 EHG851940:EHG851941 ERC851940:ERC851941 FAY851940:FAY851941 FKU851940:FKU851941 FUQ851940:FUQ851941 GEM851940:GEM851941 GOI851940:GOI851941 GYE851940:GYE851941 HIA851940:HIA851941 HRW851940:HRW851941 IBS851940:IBS851941 ILO851940:ILO851941 IVK851940:IVK851941 JFG851940:JFG851941 JPC851940:JPC851941 JYY851940:JYY851941 KIU851940:KIU851941 KSQ851940:KSQ851941 LCM851940:LCM851941 LMI851940:LMI851941 LWE851940:LWE851941 MGA851940:MGA851941 MPW851940:MPW851941 MZS851940:MZS851941 NJO851940:NJO851941 NTK851940:NTK851941 ODG851940:ODG851941 ONC851940:ONC851941 OWY851940:OWY851941 PGU851940:PGU851941 PQQ851940:PQQ851941 QAM851940:QAM851941 QKI851940:QKI851941 QUE851940:QUE851941 REA851940:REA851941 RNW851940:RNW851941 RXS851940:RXS851941 SHO851940:SHO851941 SRK851940:SRK851941 TBG851940:TBG851941 TLC851940:TLC851941 TUY851940:TUY851941 UEU851940:UEU851941 UOQ851940:UOQ851941 UYM851940:UYM851941 VII851940:VII851941 VSE851940:VSE851941 WCA851940:WCA851941 WLW851940:WLW851941 WVS851940:WVS851941 M917476:M917477 JG917476:JG917477 TC917476:TC917477 ACY917476:ACY917477 AMU917476:AMU917477 AWQ917476:AWQ917477 BGM917476:BGM917477 BQI917476:BQI917477 CAE917476:CAE917477 CKA917476:CKA917477 CTW917476:CTW917477 DDS917476:DDS917477 DNO917476:DNO917477 DXK917476:DXK917477 EHG917476:EHG917477 ERC917476:ERC917477 FAY917476:FAY917477 FKU917476:FKU917477 FUQ917476:FUQ917477 GEM917476:GEM917477 GOI917476:GOI917477 GYE917476:GYE917477 HIA917476:HIA917477 HRW917476:HRW917477 IBS917476:IBS917477 ILO917476:ILO917477 IVK917476:IVK917477 JFG917476:JFG917477 JPC917476:JPC917477 JYY917476:JYY917477 KIU917476:KIU917477 KSQ917476:KSQ917477 LCM917476:LCM917477 LMI917476:LMI917477 LWE917476:LWE917477 MGA917476:MGA917477 MPW917476:MPW917477 MZS917476:MZS917477 NJO917476:NJO917477 NTK917476:NTK917477 ODG917476:ODG917477 ONC917476:ONC917477 OWY917476:OWY917477 PGU917476:PGU917477 PQQ917476:PQQ917477 QAM917476:QAM917477 QKI917476:QKI917477 QUE917476:QUE917477 REA917476:REA917477 RNW917476:RNW917477 RXS917476:RXS917477 SHO917476:SHO917477 SRK917476:SRK917477 TBG917476:TBG917477 TLC917476:TLC917477 TUY917476:TUY917477 UEU917476:UEU917477 UOQ917476:UOQ917477 UYM917476:UYM917477 VII917476:VII917477 VSE917476:VSE917477 WCA917476:WCA917477 WLW917476:WLW917477 WVS917476:WVS917477 M983012:M983013 JG983012:JG983013 TC983012:TC983013 ACY983012:ACY983013 AMU983012:AMU983013 AWQ983012:AWQ983013 BGM983012:BGM983013 BQI983012:BQI983013 CAE983012:CAE983013 CKA983012:CKA983013 CTW983012:CTW983013 DDS983012:DDS983013 DNO983012:DNO983013 DXK983012:DXK983013 EHG983012:EHG983013 ERC983012:ERC983013 FAY983012:FAY983013 FKU983012:FKU983013 FUQ983012:FUQ983013 GEM983012:GEM983013 GOI983012:GOI983013 GYE983012:GYE983013 HIA983012:HIA983013 HRW983012:HRW983013 IBS983012:IBS983013 ILO983012:ILO983013 IVK983012:IVK983013 JFG983012:JFG983013 JPC983012:JPC983013 JYY983012:JYY983013 KIU983012:KIU983013 KSQ983012:KSQ983013 LCM983012:LCM983013 LMI983012:LMI983013 LWE983012:LWE983013 MGA983012:MGA983013 MPW983012:MPW983013 MZS983012:MZS983013 NJO983012:NJO983013 NTK983012:NTK983013 ODG983012:ODG983013 ONC983012:ONC983013 OWY983012:OWY983013 PGU983012:PGU983013 PQQ983012:PQQ983013 QAM983012:QAM983013 QKI983012:QKI983013 QUE983012:QUE983013 REA983012:REA983013 RNW983012:RNW983013 RXS983012:RXS983013 SHO983012:SHO983013 SRK983012:SRK983013 TBG983012:TBG983013 TLC983012:TLC983013 TUY983012:TUY983013 UEU983012:UEU983013 UOQ983012:UOQ983013 UYM983012:UYM983013 VII983012:VII983013 VSE983012:VSE983013 WCA983012:WCA983013 WLW983012:WLW983013 WVS983012:WVS98301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508 JH65508 TD65508 ACZ65508 AMV65508 AWR65508 BGN65508 BQJ65508 CAF65508 CKB65508 CTX65508 DDT65508 DNP65508 DXL65508 EHH65508 ERD65508 FAZ65508 FKV65508 FUR65508 GEN65508 GOJ65508 GYF65508 HIB65508 HRX65508 IBT65508 ILP65508 IVL65508 JFH65508 JPD65508 JYZ65508 KIV65508 KSR65508 LCN65508 LMJ65508 LWF65508 MGB65508 MPX65508 MZT65508 NJP65508 NTL65508 ODH65508 OND65508 OWZ65508 PGV65508 PQR65508 QAN65508 QKJ65508 QUF65508 REB65508 RNX65508 RXT65508 SHP65508 SRL65508 TBH65508 TLD65508 TUZ65508 UEV65508 UOR65508 UYN65508 VIJ65508 VSF65508 WCB65508 WLX65508 WVT65508 N131044 JH131044 TD131044 ACZ131044 AMV131044 AWR131044 BGN131044 BQJ131044 CAF131044 CKB131044 CTX131044 DDT131044 DNP131044 DXL131044 EHH131044 ERD131044 FAZ131044 FKV131044 FUR131044 GEN131044 GOJ131044 GYF131044 HIB131044 HRX131044 IBT131044 ILP131044 IVL131044 JFH131044 JPD131044 JYZ131044 KIV131044 KSR131044 LCN131044 LMJ131044 LWF131044 MGB131044 MPX131044 MZT131044 NJP131044 NTL131044 ODH131044 OND131044 OWZ131044 PGV131044 PQR131044 QAN131044 QKJ131044 QUF131044 REB131044 RNX131044 RXT131044 SHP131044 SRL131044 TBH131044 TLD131044 TUZ131044 UEV131044 UOR131044 UYN131044 VIJ131044 VSF131044 WCB131044 WLX131044 WVT131044 N196580 JH196580 TD196580 ACZ196580 AMV196580 AWR196580 BGN196580 BQJ196580 CAF196580 CKB196580 CTX196580 DDT196580 DNP196580 DXL196580 EHH196580 ERD196580 FAZ196580 FKV196580 FUR196580 GEN196580 GOJ196580 GYF196580 HIB196580 HRX196580 IBT196580 ILP196580 IVL196580 JFH196580 JPD196580 JYZ196580 KIV196580 KSR196580 LCN196580 LMJ196580 LWF196580 MGB196580 MPX196580 MZT196580 NJP196580 NTL196580 ODH196580 OND196580 OWZ196580 PGV196580 PQR196580 QAN196580 QKJ196580 QUF196580 REB196580 RNX196580 RXT196580 SHP196580 SRL196580 TBH196580 TLD196580 TUZ196580 UEV196580 UOR196580 UYN196580 VIJ196580 VSF196580 WCB196580 WLX196580 WVT196580 N262116 JH262116 TD262116 ACZ262116 AMV262116 AWR262116 BGN262116 BQJ262116 CAF262116 CKB262116 CTX262116 DDT262116 DNP262116 DXL262116 EHH262116 ERD262116 FAZ262116 FKV262116 FUR262116 GEN262116 GOJ262116 GYF262116 HIB262116 HRX262116 IBT262116 ILP262116 IVL262116 JFH262116 JPD262116 JYZ262116 KIV262116 KSR262116 LCN262116 LMJ262116 LWF262116 MGB262116 MPX262116 MZT262116 NJP262116 NTL262116 ODH262116 OND262116 OWZ262116 PGV262116 PQR262116 QAN262116 QKJ262116 QUF262116 REB262116 RNX262116 RXT262116 SHP262116 SRL262116 TBH262116 TLD262116 TUZ262116 UEV262116 UOR262116 UYN262116 VIJ262116 VSF262116 WCB262116 WLX262116 WVT262116 N327652 JH327652 TD327652 ACZ327652 AMV327652 AWR327652 BGN327652 BQJ327652 CAF327652 CKB327652 CTX327652 DDT327652 DNP327652 DXL327652 EHH327652 ERD327652 FAZ327652 FKV327652 FUR327652 GEN327652 GOJ327652 GYF327652 HIB327652 HRX327652 IBT327652 ILP327652 IVL327652 JFH327652 JPD327652 JYZ327652 KIV327652 KSR327652 LCN327652 LMJ327652 LWF327652 MGB327652 MPX327652 MZT327652 NJP327652 NTL327652 ODH327652 OND327652 OWZ327652 PGV327652 PQR327652 QAN327652 QKJ327652 QUF327652 REB327652 RNX327652 RXT327652 SHP327652 SRL327652 TBH327652 TLD327652 TUZ327652 UEV327652 UOR327652 UYN327652 VIJ327652 VSF327652 WCB327652 WLX327652 WVT327652 N393188 JH393188 TD393188 ACZ393188 AMV393188 AWR393188 BGN393188 BQJ393188 CAF393188 CKB393188 CTX393188 DDT393188 DNP393188 DXL393188 EHH393188 ERD393188 FAZ393188 FKV393188 FUR393188 GEN393188 GOJ393188 GYF393188 HIB393188 HRX393188 IBT393188 ILP393188 IVL393188 JFH393188 JPD393188 JYZ393188 KIV393188 KSR393188 LCN393188 LMJ393188 LWF393188 MGB393188 MPX393188 MZT393188 NJP393188 NTL393188 ODH393188 OND393188 OWZ393188 PGV393188 PQR393188 QAN393188 QKJ393188 QUF393188 REB393188 RNX393188 RXT393188 SHP393188 SRL393188 TBH393188 TLD393188 TUZ393188 UEV393188 UOR393188 UYN393188 VIJ393188 VSF393188 WCB393188 WLX393188 WVT393188 N458724 JH458724 TD458724 ACZ458724 AMV458724 AWR458724 BGN458724 BQJ458724 CAF458724 CKB458724 CTX458724 DDT458724 DNP458724 DXL458724 EHH458724 ERD458724 FAZ458724 FKV458724 FUR458724 GEN458724 GOJ458724 GYF458724 HIB458724 HRX458724 IBT458724 ILP458724 IVL458724 JFH458724 JPD458724 JYZ458724 KIV458724 KSR458724 LCN458724 LMJ458724 LWF458724 MGB458724 MPX458724 MZT458724 NJP458724 NTL458724 ODH458724 OND458724 OWZ458724 PGV458724 PQR458724 QAN458724 QKJ458724 QUF458724 REB458724 RNX458724 RXT458724 SHP458724 SRL458724 TBH458724 TLD458724 TUZ458724 UEV458724 UOR458724 UYN458724 VIJ458724 VSF458724 WCB458724 WLX458724 WVT458724 N524260 JH524260 TD524260 ACZ524260 AMV524260 AWR524260 BGN524260 BQJ524260 CAF524260 CKB524260 CTX524260 DDT524260 DNP524260 DXL524260 EHH524260 ERD524260 FAZ524260 FKV524260 FUR524260 GEN524260 GOJ524260 GYF524260 HIB524260 HRX524260 IBT524260 ILP524260 IVL524260 JFH524260 JPD524260 JYZ524260 KIV524260 KSR524260 LCN524260 LMJ524260 LWF524260 MGB524260 MPX524260 MZT524260 NJP524260 NTL524260 ODH524260 OND524260 OWZ524260 PGV524260 PQR524260 QAN524260 QKJ524260 QUF524260 REB524260 RNX524260 RXT524260 SHP524260 SRL524260 TBH524260 TLD524260 TUZ524260 UEV524260 UOR524260 UYN524260 VIJ524260 VSF524260 WCB524260 WLX524260 WVT524260 N589796 JH589796 TD589796 ACZ589796 AMV589796 AWR589796 BGN589796 BQJ589796 CAF589796 CKB589796 CTX589796 DDT589796 DNP589796 DXL589796 EHH589796 ERD589796 FAZ589796 FKV589796 FUR589796 GEN589796 GOJ589796 GYF589796 HIB589796 HRX589796 IBT589796 ILP589796 IVL589796 JFH589796 JPD589796 JYZ589796 KIV589796 KSR589796 LCN589796 LMJ589796 LWF589796 MGB589796 MPX589796 MZT589796 NJP589796 NTL589796 ODH589796 OND589796 OWZ589796 PGV589796 PQR589796 QAN589796 QKJ589796 QUF589796 REB589796 RNX589796 RXT589796 SHP589796 SRL589796 TBH589796 TLD589796 TUZ589796 UEV589796 UOR589796 UYN589796 VIJ589796 VSF589796 WCB589796 WLX589796 WVT589796 N655332 JH655332 TD655332 ACZ655332 AMV655332 AWR655332 BGN655332 BQJ655332 CAF655332 CKB655332 CTX655332 DDT655332 DNP655332 DXL655332 EHH655332 ERD655332 FAZ655332 FKV655332 FUR655332 GEN655332 GOJ655332 GYF655332 HIB655332 HRX655332 IBT655332 ILP655332 IVL655332 JFH655332 JPD655332 JYZ655332 KIV655332 KSR655332 LCN655332 LMJ655332 LWF655332 MGB655332 MPX655332 MZT655332 NJP655332 NTL655332 ODH655332 OND655332 OWZ655332 PGV655332 PQR655332 QAN655332 QKJ655332 QUF655332 REB655332 RNX655332 RXT655332 SHP655332 SRL655332 TBH655332 TLD655332 TUZ655332 UEV655332 UOR655332 UYN655332 VIJ655332 VSF655332 WCB655332 WLX655332 WVT655332 N720868 JH720868 TD720868 ACZ720868 AMV720868 AWR720868 BGN720868 BQJ720868 CAF720868 CKB720868 CTX720868 DDT720868 DNP720868 DXL720868 EHH720868 ERD720868 FAZ720868 FKV720868 FUR720868 GEN720868 GOJ720868 GYF720868 HIB720868 HRX720868 IBT720868 ILP720868 IVL720868 JFH720868 JPD720868 JYZ720868 KIV720868 KSR720868 LCN720868 LMJ720868 LWF720868 MGB720868 MPX720868 MZT720868 NJP720868 NTL720868 ODH720868 OND720868 OWZ720868 PGV720868 PQR720868 QAN720868 QKJ720868 QUF720868 REB720868 RNX720868 RXT720868 SHP720868 SRL720868 TBH720868 TLD720868 TUZ720868 UEV720868 UOR720868 UYN720868 VIJ720868 VSF720868 WCB720868 WLX720868 WVT720868 N786404 JH786404 TD786404 ACZ786404 AMV786404 AWR786404 BGN786404 BQJ786404 CAF786404 CKB786404 CTX786404 DDT786404 DNP786404 DXL786404 EHH786404 ERD786404 FAZ786404 FKV786404 FUR786404 GEN786404 GOJ786404 GYF786404 HIB786404 HRX786404 IBT786404 ILP786404 IVL786404 JFH786404 JPD786404 JYZ786404 KIV786404 KSR786404 LCN786404 LMJ786404 LWF786404 MGB786404 MPX786404 MZT786404 NJP786404 NTL786404 ODH786404 OND786404 OWZ786404 PGV786404 PQR786404 QAN786404 QKJ786404 QUF786404 REB786404 RNX786404 RXT786404 SHP786404 SRL786404 TBH786404 TLD786404 TUZ786404 UEV786404 UOR786404 UYN786404 VIJ786404 VSF786404 WCB786404 WLX786404 WVT786404 N851940 JH851940 TD851940 ACZ851940 AMV851940 AWR851940 BGN851940 BQJ851940 CAF851940 CKB851940 CTX851940 DDT851940 DNP851940 DXL851940 EHH851940 ERD851940 FAZ851940 FKV851940 FUR851940 GEN851940 GOJ851940 GYF851940 HIB851940 HRX851940 IBT851940 ILP851940 IVL851940 JFH851940 JPD851940 JYZ851940 KIV851940 KSR851940 LCN851940 LMJ851940 LWF851940 MGB851940 MPX851940 MZT851940 NJP851940 NTL851940 ODH851940 OND851940 OWZ851940 PGV851940 PQR851940 QAN851940 QKJ851940 QUF851940 REB851940 RNX851940 RXT851940 SHP851940 SRL851940 TBH851940 TLD851940 TUZ851940 UEV851940 UOR851940 UYN851940 VIJ851940 VSF851940 WCB851940 WLX851940 WVT851940 N917476 JH917476 TD917476 ACZ917476 AMV917476 AWR917476 BGN917476 BQJ917476 CAF917476 CKB917476 CTX917476 DDT917476 DNP917476 DXL917476 EHH917476 ERD917476 FAZ917476 FKV917476 FUR917476 GEN917476 GOJ917476 GYF917476 HIB917476 HRX917476 IBT917476 ILP917476 IVL917476 JFH917476 JPD917476 JYZ917476 KIV917476 KSR917476 LCN917476 LMJ917476 LWF917476 MGB917476 MPX917476 MZT917476 NJP917476 NTL917476 ODH917476 OND917476 OWZ917476 PGV917476 PQR917476 QAN917476 QKJ917476 QUF917476 REB917476 RNX917476 RXT917476 SHP917476 SRL917476 TBH917476 TLD917476 TUZ917476 UEV917476 UOR917476 UYN917476 VIJ917476 VSF917476 WCB917476 WLX917476 WVT917476 N983012 JH983012 TD983012 ACZ983012 AMV983012 AWR983012 BGN983012 BQJ983012 CAF983012 CKB983012 CTX983012 DDT983012 DNP983012 DXL983012 EHH983012 ERD983012 FAZ983012 FKV983012 FUR983012 GEN983012 GOJ983012 GYF983012 HIB983012 HRX983012 IBT983012 ILP983012 IVL983012 JFH983012 JPD983012 JYZ983012 KIV983012 KSR983012 LCN983012 LMJ983012 LWF983012 MGB983012 MPX983012 MZT983012 NJP983012 NTL983012 ODH983012 OND983012 OWZ983012 PGV983012 PQR983012 QAN983012 QKJ983012 QUF983012 REB983012 RNX983012 RXT983012 SHP983012 SRL983012 TBH983012 TLD983012 TUZ983012 UEV983012 UOR983012 UYN983012 VIJ983012 VSF983012 WCB983012 WLX983012 O50">
      <formula1>#REF!</formula1>
    </dataValidation>
    <dataValidation type="list" errorStyle="warning" allowBlank="1" showInputMessage="1" showErrorMessage="1" sqref="WVM982973:WVQ98297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69:JE65469 SW65469:TA65469 ACS65469:ACW65469 AMO65469:AMS65469 AWK65469:AWO65469 BGG65469:BGK65469 BQC65469:BQG65469 BZY65469:CAC65469 CJU65469:CJY65469 CTQ65469:CTU65469 DDM65469:DDQ65469 DNI65469:DNM65469 DXE65469:DXI65469 EHA65469:EHE65469 EQW65469:ERA65469 FAS65469:FAW65469 FKO65469:FKS65469 FUK65469:FUO65469 GEG65469:GEK65469 GOC65469:GOG65469 GXY65469:GYC65469 HHU65469:HHY65469 HRQ65469:HRU65469 IBM65469:IBQ65469 ILI65469:ILM65469 IVE65469:IVI65469 JFA65469:JFE65469 JOW65469:JPA65469 JYS65469:JYW65469 KIO65469:KIS65469 KSK65469:KSO65469 LCG65469:LCK65469 LMC65469:LMG65469 LVY65469:LWC65469 MFU65469:MFY65469 MPQ65469:MPU65469 MZM65469:MZQ65469 NJI65469:NJM65469 NTE65469:NTI65469 ODA65469:ODE65469 OMW65469:ONA65469 OWS65469:OWW65469 PGO65469:PGS65469 PQK65469:PQO65469 QAG65469:QAK65469 QKC65469:QKG65469 QTY65469:QUC65469 RDU65469:RDY65469 RNQ65469:RNU65469 RXM65469:RXQ65469 SHI65469:SHM65469 SRE65469:SRI65469 TBA65469:TBE65469 TKW65469:TLA65469 TUS65469:TUW65469 UEO65469:UES65469 UOK65469:UOO65469 UYG65469:UYK65469 VIC65469:VIG65469 VRY65469:VSC65469 WBU65469:WBY65469 WLQ65469:WLU65469 WVM65469:WVQ65469 JA131005:JE131005 SW131005:TA131005 ACS131005:ACW131005 AMO131005:AMS131005 AWK131005:AWO131005 BGG131005:BGK131005 BQC131005:BQG131005 BZY131005:CAC131005 CJU131005:CJY131005 CTQ131005:CTU131005 DDM131005:DDQ131005 DNI131005:DNM131005 DXE131005:DXI131005 EHA131005:EHE131005 EQW131005:ERA131005 FAS131005:FAW131005 FKO131005:FKS131005 FUK131005:FUO131005 GEG131005:GEK131005 GOC131005:GOG131005 GXY131005:GYC131005 HHU131005:HHY131005 HRQ131005:HRU131005 IBM131005:IBQ131005 ILI131005:ILM131005 IVE131005:IVI131005 JFA131005:JFE131005 JOW131005:JPA131005 JYS131005:JYW131005 KIO131005:KIS131005 KSK131005:KSO131005 LCG131005:LCK131005 LMC131005:LMG131005 LVY131005:LWC131005 MFU131005:MFY131005 MPQ131005:MPU131005 MZM131005:MZQ131005 NJI131005:NJM131005 NTE131005:NTI131005 ODA131005:ODE131005 OMW131005:ONA131005 OWS131005:OWW131005 PGO131005:PGS131005 PQK131005:PQO131005 QAG131005:QAK131005 QKC131005:QKG131005 QTY131005:QUC131005 RDU131005:RDY131005 RNQ131005:RNU131005 RXM131005:RXQ131005 SHI131005:SHM131005 SRE131005:SRI131005 TBA131005:TBE131005 TKW131005:TLA131005 TUS131005:TUW131005 UEO131005:UES131005 UOK131005:UOO131005 UYG131005:UYK131005 VIC131005:VIG131005 VRY131005:VSC131005 WBU131005:WBY131005 WLQ131005:WLU131005 WVM131005:WVQ131005 JA196541:JE196541 SW196541:TA196541 ACS196541:ACW196541 AMO196541:AMS196541 AWK196541:AWO196541 BGG196541:BGK196541 BQC196541:BQG196541 BZY196541:CAC196541 CJU196541:CJY196541 CTQ196541:CTU196541 DDM196541:DDQ196541 DNI196541:DNM196541 DXE196541:DXI196541 EHA196541:EHE196541 EQW196541:ERA196541 FAS196541:FAW196541 FKO196541:FKS196541 FUK196541:FUO196541 GEG196541:GEK196541 GOC196541:GOG196541 GXY196541:GYC196541 HHU196541:HHY196541 HRQ196541:HRU196541 IBM196541:IBQ196541 ILI196541:ILM196541 IVE196541:IVI196541 JFA196541:JFE196541 JOW196541:JPA196541 JYS196541:JYW196541 KIO196541:KIS196541 KSK196541:KSO196541 LCG196541:LCK196541 LMC196541:LMG196541 LVY196541:LWC196541 MFU196541:MFY196541 MPQ196541:MPU196541 MZM196541:MZQ196541 NJI196541:NJM196541 NTE196541:NTI196541 ODA196541:ODE196541 OMW196541:ONA196541 OWS196541:OWW196541 PGO196541:PGS196541 PQK196541:PQO196541 QAG196541:QAK196541 QKC196541:QKG196541 QTY196541:QUC196541 RDU196541:RDY196541 RNQ196541:RNU196541 RXM196541:RXQ196541 SHI196541:SHM196541 SRE196541:SRI196541 TBA196541:TBE196541 TKW196541:TLA196541 TUS196541:TUW196541 UEO196541:UES196541 UOK196541:UOO196541 UYG196541:UYK196541 VIC196541:VIG196541 VRY196541:VSC196541 WBU196541:WBY196541 WLQ196541:WLU196541 WVM196541:WVQ196541 JA262077:JE262077 SW262077:TA262077 ACS262077:ACW262077 AMO262077:AMS262077 AWK262077:AWO262077 BGG262077:BGK262077 BQC262077:BQG262077 BZY262077:CAC262077 CJU262077:CJY262077 CTQ262077:CTU262077 DDM262077:DDQ262077 DNI262077:DNM262077 DXE262077:DXI262077 EHA262077:EHE262077 EQW262077:ERA262077 FAS262077:FAW262077 FKO262077:FKS262077 FUK262077:FUO262077 GEG262077:GEK262077 GOC262077:GOG262077 GXY262077:GYC262077 HHU262077:HHY262077 HRQ262077:HRU262077 IBM262077:IBQ262077 ILI262077:ILM262077 IVE262077:IVI262077 JFA262077:JFE262077 JOW262077:JPA262077 JYS262077:JYW262077 KIO262077:KIS262077 KSK262077:KSO262077 LCG262077:LCK262077 LMC262077:LMG262077 LVY262077:LWC262077 MFU262077:MFY262077 MPQ262077:MPU262077 MZM262077:MZQ262077 NJI262077:NJM262077 NTE262077:NTI262077 ODA262077:ODE262077 OMW262077:ONA262077 OWS262077:OWW262077 PGO262077:PGS262077 PQK262077:PQO262077 QAG262077:QAK262077 QKC262077:QKG262077 QTY262077:QUC262077 RDU262077:RDY262077 RNQ262077:RNU262077 RXM262077:RXQ262077 SHI262077:SHM262077 SRE262077:SRI262077 TBA262077:TBE262077 TKW262077:TLA262077 TUS262077:TUW262077 UEO262077:UES262077 UOK262077:UOO262077 UYG262077:UYK262077 VIC262077:VIG262077 VRY262077:VSC262077 WBU262077:WBY262077 WLQ262077:WLU262077 WVM262077:WVQ262077 JA327613:JE327613 SW327613:TA327613 ACS327613:ACW327613 AMO327613:AMS327613 AWK327613:AWO327613 BGG327613:BGK327613 BQC327613:BQG327613 BZY327613:CAC327613 CJU327613:CJY327613 CTQ327613:CTU327613 DDM327613:DDQ327613 DNI327613:DNM327613 DXE327613:DXI327613 EHA327613:EHE327613 EQW327613:ERA327613 FAS327613:FAW327613 FKO327613:FKS327613 FUK327613:FUO327613 GEG327613:GEK327613 GOC327613:GOG327613 GXY327613:GYC327613 HHU327613:HHY327613 HRQ327613:HRU327613 IBM327613:IBQ327613 ILI327613:ILM327613 IVE327613:IVI327613 JFA327613:JFE327613 JOW327613:JPA327613 JYS327613:JYW327613 KIO327613:KIS327613 KSK327613:KSO327613 LCG327613:LCK327613 LMC327613:LMG327613 LVY327613:LWC327613 MFU327613:MFY327613 MPQ327613:MPU327613 MZM327613:MZQ327613 NJI327613:NJM327613 NTE327613:NTI327613 ODA327613:ODE327613 OMW327613:ONA327613 OWS327613:OWW327613 PGO327613:PGS327613 PQK327613:PQO327613 QAG327613:QAK327613 QKC327613:QKG327613 QTY327613:QUC327613 RDU327613:RDY327613 RNQ327613:RNU327613 RXM327613:RXQ327613 SHI327613:SHM327613 SRE327613:SRI327613 TBA327613:TBE327613 TKW327613:TLA327613 TUS327613:TUW327613 UEO327613:UES327613 UOK327613:UOO327613 UYG327613:UYK327613 VIC327613:VIG327613 VRY327613:VSC327613 WBU327613:WBY327613 WLQ327613:WLU327613 WVM327613:WVQ327613 JA393149:JE393149 SW393149:TA393149 ACS393149:ACW393149 AMO393149:AMS393149 AWK393149:AWO393149 BGG393149:BGK393149 BQC393149:BQG393149 BZY393149:CAC393149 CJU393149:CJY393149 CTQ393149:CTU393149 DDM393149:DDQ393149 DNI393149:DNM393149 DXE393149:DXI393149 EHA393149:EHE393149 EQW393149:ERA393149 FAS393149:FAW393149 FKO393149:FKS393149 FUK393149:FUO393149 GEG393149:GEK393149 GOC393149:GOG393149 GXY393149:GYC393149 HHU393149:HHY393149 HRQ393149:HRU393149 IBM393149:IBQ393149 ILI393149:ILM393149 IVE393149:IVI393149 JFA393149:JFE393149 JOW393149:JPA393149 JYS393149:JYW393149 KIO393149:KIS393149 KSK393149:KSO393149 LCG393149:LCK393149 LMC393149:LMG393149 LVY393149:LWC393149 MFU393149:MFY393149 MPQ393149:MPU393149 MZM393149:MZQ393149 NJI393149:NJM393149 NTE393149:NTI393149 ODA393149:ODE393149 OMW393149:ONA393149 OWS393149:OWW393149 PGO393149:PGS393149 PQK393149:PQO393149 QAG393149:QAK393149 QKC393149:QKG393149 QTY393149:QUC393149 RDU393149:RDY393149 RNQ393149:RNU393149 RXM393149:RXQ393149 SHI393149:SHM393149 SRE393149:SRI393149 TBA393149:TBE393149 TKW393149:TLA393149 TUS393149:TUW393149 UEO393149:UES393149 UOK393149:UOO393149 UYG393149:UYK393149 VIC393149:VIG393149 VRY393149:VSC393149 WBU393149:WBY393149 WLQ393149:WLU393149 WVM393149:WVQ393149 JA458685:JE458685 SW458685:TA458685 ACS458685:ACW458685 AMO458685:AMS458685 AWK458685:AWO458685 BGG458685:BGK458685 BQC458685:BQG458685 BZY458685:CAC458685 CJU458685:CJY458685 CTQ458685:CTU458685 DDM458685:DDQ458685 DNI458685:DNM458685 DXE458685:DXI458685 EHA458685:EHE458685 EQW458685:ERA458685 FAS458685:FAW458685 FKO458685:FKS458685 FUK458685:FUO458685 GEG458685:GEK458685 GOC458685:GOG458685 GXY458685:GYC458685 HHU458685:HHY458685 HRQ458685:HRU458685 IBM458685:IBQ458685 ILI458685:ILM458685 IVE458685:IVI458685 JFA458685:JFE458685 JOW458685:JPA458685 JYS458685:JYW458685 KIO458685:KIS458685 KSK458685:KSO458685 LCG458685:LCK458685 LMC458685:LMG458685 LVY458685:LWC458685 MFU458685:MFY458685 MPQ458685:MPU458685 MZM458685:MZQ458685 NJI458685:NJM458685 NTE458685:NTI458685 ODA458685:ODE458685 OMW458685:ONA458685 OWS458685:OWW458685 PGO458685:PGS458685 PQK458685:PQO458685 QAG458685:QAK458685 QKC458685:QKG458685 QTY458685:QUC458685 RDU458685:RDY458685 RNQ458685:RNU458685 RXM458685:RXQ458685 SHI458685:SHM458685 SRE458685:SRI458685 TBA458685:TBE458685 TKW458685:TLA458685 TUS458685:TUW458685 UEO458685:UES458685 UOK458685:UOO458685 UYG458685:UYK458685 VIC458685:VIG458685 VRY458685:VSC458685 WBU458685:WBY458685 WLQ458685:WLU458685 WVM458685:WVQ458685 JA524221:JE524221 SW524221:TA524221 ACS524221:ACW524221 AMO524221:AMS524221 AWK524221:AWO524221 BGG524221:BGK524221 BQC524221:BQG524221 BZY524221:CAC524221 CJU524221:CJY524221 CTQ524221:CTU524221 DDM524221:DDQ524221 DNI524221:DNM524221 DXE524221:DXI524221 EHA524221:EHE524221 EQW524221:ERA524221 FAS524221:FAW524221 FKO524221:FKS524221 FUK524221:FUO524221 GEG524221:GEK524221 GOC524221:GOG524221 GXY524221:GYC524221 HHU524221:HHY524221 HRQ524221:HRU524221 IBM524221:IBQ524221 ILI524221:ILM524221 IVE524221:IVI524221 JFA524221:JFE524221 JOW524221:JPA524221 JYS524221:JYW524221 KIO524221:KIS524221 KSK524221:KSO524221 LCG524221:LCK524221 LMC524221:LMG524221 LVY524221:LWC524221 MFU524221:MFY524221 MPQ524221:MPU524221 MZM524221:MZQ524221 NJI524221:NJM524221 NTE524221:NTI524221 ODA524221:ODE524221 OMW524221:ONA524221 OWS524221:OWW524221 PGO524221:PGS524221 PQK524221:PQO524221 QAG524221:QAK524221 QKC524221:QKG524221 QTY524221:QUC524221 RDU524221:RDY524221 RNQ524221:RNU524221 RXM524221:RXQ524221 SHI524221:SHM524221 SRE524221:SRI524221 TBA524221:TBE524221 TKW524221:TLA524221 TUS524221:TUW524221 UEO524221:UES524221 UOK524221:UOO524221 UYG524221:UYK524221 VIC524221:VIG524221 VRY524221:VSC524221 WBU524221:WBY524221 WLQ524221:WLU524221 WVM524221:WVQ524221 JA589757:JE589757 SW589757:TA589757 ACS589757:ACW589757 AMO589757:AMS589757 AWK589757:AWO589757 BGG589757:BGK589757 BQC589757:BQG589757 BZY589757:CAC589757 CJU589757:CJY589757 CTQ589757:CTU589757 DDM589757:DDQ589757 DNI589757:DNM589757 DXE589757:DXI589757 EHA589757:EHE589757 EQW589757:ERA589757 FAS589757:FAW589757 FKO589757:FKS589757 FUK589757:FUO589757 GEG589757:GEK589757 GOC589757:GOG589757 GXY589757:GYC589757 HHU589757:HHY589757 HRQ589757:HRU589757 IBM589757:IBQ589757 ILI589757:ILM589757 IVE589757:IVI589757 JFA589757:JFE589757 JOW589757:JPA589757 JYS589757:JYW589757 KIO589757:KIS589757 KSK589757:KSO589757 LCG589757:LCK589757 LMC589757:LMG589757 LVY589757:LWC589757 MFU589757:MFY589757 MPQ589757:MPU589757 MZM589757:MZQ589757 NJI589757:NJM589757 NTE589757:NTI589757 ODA589757:ODE589757 OMW589757:ONA589757 OWS589757:OWW589757 PGO589757:PGS589757 PQK589757:PQO589757 QAG589757:QAK589757 QKC589757:QKG589757 QTY589757:QUC589757 RDU589757:RDY589757 RNQ589757:RNU589757 RXM589757:RXQ589757 SHI589757:SHM589757 SRE589757:SRI589757 TBA589757:TBE589757 TKW589757:TLA589757 TUS589757:TUW589757 UEO589757:UES589757 UOK589757:UOO589757 UYG589757:UYK589757 VIC589757:VIG589757 VRY589757:VSC589757 WBU589757:WBY589757 WLQ589757:WLU589757 WVM589757:WVQ589757 JA655293:JE655293 SW655293:TA655293 ACS655293:ACW655293 AMO655293:AMS655293 AWK655293:AWO655293 BGG655293:BGK655293 BQC655293:BQG655293 BZY655293:CAC655293 CJU655293:CJY655293 CTQ655293:CTU655293 DDM655293:DDQ655293 DNI655293:DNM655293 DXE655293:DXI655293 EHA655293:EHE655293 EQW655293:ERA655293 FAS655293:FAW655293 FKO655293:FKS655293 FUK655293:FUO655293 GEG655293:GEK655293 GOC655293:GOG655293 GXY655293:GYC655293 HHU655293:HHY655293 HRQ655293:HRU655293 IBM655293:IBQ655293 ILI655293:ILM655293 IVE655293:IVI655293 JFA655293:JFE655293 JOW655293:JPA655293 JYS655293:JYW655293 KIO655293:KIS655293 KSK655293:KSO655293 LCG655293:LCK655293 LMC655293:LMG655293 LVY655293:LWC655293 MFU655293:MFY655293 MPQ655293:MPU655293 MZM655293:MZQ655293 NJI655293:NJM655293 NTE655293:NTI655293 ODA655293:ODE655293 OMW655293:ONA655293 OWS655293:OWW655293 PGO655293:PGS655293 PQK655293:PQO655293 QAG655293:QAK655293 QKC655293:QKG655293 QTY655293:QUC655293 RDU655293:RDY655293 RNQ655293:RNU655293 RXM655293:RXQ655293 SHI655293:SHM655293 SRE655293:SRI655293 TBA655293:TBE655293 TKW655293:TLA655293 TUS655293:TUW655293 UEO655293:UES655293 UOK655293:UOO655293 UYG655293:UYK655293 VIC655293:VIG655293 VRY655293:VSC655293 WBU655293:WBY655293 WLQ655293:WLU655293 WVM655293:WVQ655293 JA720829:JE720829 SW720829:TA720829 ACS720829:ACW720829 AMO720829:AMS720829 AWK720829:AWO720829 BGG720829:BGK720829 BQC720829:BQG720829 BZY720829:CAC720829 CJU720829:CJY720829 CTQ720829:CTU720829 DDM720829:DDQ720829 DNI720829:DNM720829 DXE720829:DXI720829 EHA720829:EHE720829 EQW720829:ERA720829 FAS720829:FAW720829 FKO720829:FKS720829 FUK720829:FUO720829 GEG720829:GEK720829 GOC720829:GOG720829 GXY720829:GYC720829 HHU720829:HHY720829 HRQ720829:HRU720829 IBM720829:IBQ720829 ILI720829:ILM720829 IVE720829:IVI720829 JFA720829:JFE720829 JOW720829:JPA720829 JYS720829:JYW720829 KIO720829:KIS720829 KSK720829:KSO720829 LCG720829:LCK720829 LMC720829:LMG720829 LVY720829:LWC720829 MFU720829:MFY720829 MPQ720829:MPU720829 MZM720829:MZQ720829 NJI720829:NJM720829 NTE720829:NTI720829 ODA720829:ODE720829 OMW720829:ONA720829 OWS720829:OWW720829 PGO720829:PGS720829 PQK720829:PQO720829 QAG720829:QAK720829 QKC720829:QKG720829 QTY720829:QUC720829 RDU720829:RDY720829 RNQ720829:RNU720829 RXM720829:RXQ720829 SHI720829:SHM720829 SRE720829:SRI720829 TBA720829:TBE720829 TKW720829:TLA720829 TUS720829:TUW720829 UEO720829:UES720829 UOK720829:UOO720829 UYG720829:UYK720829 VIC720829:VIG720829 VRY720829:VSC720829 WBU720829:WBY720829 WLQ720829:WLU720829 WVM720829:WVQ720829 JA786365:JE786365 SW786365:TA786365 ACS786365:ACW786365 AMO786365:AMS786365 AWK786365:AWO786365 BGG786365:BGK786365 BQC786365:BQG786365 BZY786365:CAC786365 CJU786365:CJY786365 CTQ786365:CTU786365 DDM786365:DDQ786365 DNI786365:DNM786365 DXE786365:DXI786365 EHA786365:EHE786365 EQW786365:ERA786365 FAS786365:FAW786365 FKO786365:FKS786365 FUK786365:FUO786365 GEG786365:GEK786365 GOC786365:GOG786365 GXY786365:GYC786365 HHU786365:HHY786365 HRQ786365:HRU786365 IBM786365:IBQ786365 ILI786365:ILM786365 IVE786365:IVI786365 JFA786365:JFE786365 JOW786365:JPA786365 JYS786365:JYW786365 KIO786365:KIS786365 KSK786365:KSO786365 LCG786365:LCK786365 LMC786365:LMG786365 LVY786365:LWC786365 MFU786365:MFY786365 MPQ786365:MPU786365 MZM786365:MZQ786365 NJI786365:NJM786365 NTE786365:NTI786365 ODA786365:ODE786365 OMW786365:ONA786365 OWS786365:OWW786365 PGO786365:PGS786365 PQK786365:PQO786365 QAG786365:QAK786365 QKC786365:QKG786365 QTY786365:QUC786365 RDU786365:RDY786365 RNQ786365:RNU786365 RXM786365:RXQ786365 SHI786365:SHM786365 SRE786365:SRI786365 TBA786365:TBE786365 TKW786365:TLA786365 TUS786365:TUW786365 UEO786365:UES786365 UOK786365:UOO786365 UYG786365:UYK786365 VIC786365:VIG786365 VRY786365:VSC786365 WBU786365:WBY786365 WLQ786365:WLU786365 WVM786365:WVQ786365 JA851901:JE851901 SW851901:TA851901 ACS851901:ACW851901 AMO851901:AMS851901 AWK851901:AWO851901 BGG851901:BGK851901 BQC851901:BQG851901 BZY851901:CAC851901 CJU851901:CJY851901 CTQ851901:CTU851901 DDM851901:DDQ851901 DNI851901:DNM851901 DXE851901:DXI851901 EHA851901:EHE851901 EQW851901:ERA851901 FAS851901:FAW851901 FKO851901:FKS851901 FUK851901:FUO851901 GEG851901:GEK851901 GOC851901:GOG851901 GXY851901:GYC851901 HHU851901:HHY851901 HRQ851901:HRU851901 IBM851901:IBQ851901 ILI851901:ILM851901 IVE851901:IVI851901 JFA851901:JFE851901 JOW851901:JPA851901 JYS851901:JYW851901 KIO851901:KIS851901 KSK851901:KSO851901 LCG851901:LCK851901 LMC851901:LMG851901 LVY851901:LWC851901 MFU851901:MFY851901 MPQ851901:MPU851901 MZM851901:MZQ851901 NJI851901:NJM851901 NTE851901:NTI851901 ODA851901:ODE851901 OMW851901:ONA851901 OWS851901:OWW851901 PGO851901:PGS851901 PQK851901:PQO851901 QAG851901:QAK851901 QKC851901:QKG851901 QTY851901:QUC851901 RDU851901:RDY851901 RNQ851901:RNU851901 RXM851901:RXQ851901 SHI851901:SHM851901 SRE851901:SRI851901 TBA851901:TBE851901 TKW851901:TLA851901 TUS851901:TUW851901 UEO851901:UES851901 UOK851901:UOO851901 UYG851901:UYK851901 VIC851901:VIG851901 VRY851901:VSC851901 WBU851901:WBY851901 WLQ851901:WLU851901 WVM851901:WVQ851901 JA917437:JE917437 SW917437:TA917437 ACS917437:ACW917437 AMO917437:AMS917437 AWK917437:AWO917437 BGG917437:BGK917437 BQC917437:BQG917437 BZY917437:CAC917437 CJU917437:CJY917437 CTQ917437:CTU917437 DDM917437:DDQ917437 DNI917437:DNM917437 DXE917437:DXI917437 EHA917437:EHE917437 EQW917437:ERA917437 FAS917437:FAW917437 FKO917437:FKS917437 FUK917437:FUO917437 GEG917437:GEK917437 GOC917437:GOG917437 GXY917437:GYC917437 HHU917437:HHY917437 HRQ917437:HRU917437 IBM917437:IBQ917437 ILI917437:ILM917437 IVE917437:IVI917437 JFA917437:JFE917437 JOW917437:JPA917437 JYS917437:JYW917437 KIO917437:KIS917437 KSK917437:KSO917437 LCG917437:LCK917437 LMC917437:LMG917437 LVY917437:LWC917437 MFU917437:MFY917437 MPQ917437:MPU917437 MZM917437:MZQ917437 NJI917437:NJM917437 NTE917437:NTI917437 ODA917437:ODE917437 OMW917437:ONA917437 OWS917437:OWW917437 PGO917437:PGS917437 PQK917437:PQO917437 QAG917437:QAK917437 QKC917437:QKG917437 QTY917437:QUC917437 RDU917437:RDY917437 RNQ917437:RNU917437 RXM917437:RXQ917437 SHI917437:SHM917437 SRE917437:SRI917437 TBA917437:TBE917437 TKW917437:TLA917437 TUS917437:TUW917437 UEO917437:UES917437 UOK917437:UOO917437 UYG917437:UYK917437 VIC917437:VIG917437 VRY917437:VSC917437 WBU917437:WBY917437 WLQ917437:WLU917437 WVM917437:WVQ917437 JA982973:JE982973 SW982973:TA982973 ACS982973:ACW982973 AMO982973:AMS982973 AWK982973:AWO982973 BGG982973:BGK982973 BQC982973:BQG982973 BZY982973:CAC982973 CJU982973:CJY982973 CTQ982973:CTU982973 DDM982973:DDQ982973 DNI982973:DNM982973 DXE982973:DXI982973 EHA982973:EHE982973 EQW982973:ERA982973 FAS982973:FAW982973 FKO982973:FKS982973 FUK982973:FUO982973 GEG982973:GEK982973 GOC982973:GOG982973 GXY982973:GYC982973 HHU982973:HHY982973 HRQ982973:HRU982973 IBM982973:IBQ982973 ILI982973:ILM982973 IVE982973:IVI982973 JFA982973:JFE982973 JOW982973:JPA982973 JYS982973:JYW982973 KIO982973:KIS982973 KSK982973:KSO982973 LCG982973:LCK982973 LMC982973:LMG982973 LVY982973:LWC982973 MFU982973:MFY982973 MPQ982973:MPU982973 MZM982973:MZQ982973 NJI982973:NJM982973 NTE982973:NTI982973 ODA982973:ODE982973 OMW982973:ONA982973 OWS982973:OWW982973 PGO982973:PGS982973 PQK982973:PQO982973 QAG982973:QAK982973 QKC982973:QKG982973 QTY982973:QUC982973 RDU982973:RDY982973 RNQ982973:RNU982973 RXM982973:RXQ982973 SHI982973:SHM982973 SRE982973:SRI982973 TBA982973:TBE982973 TKW982973:TLA982973 TUS982973:TUW982973 UEO982973:UES982973 UOK982973:UOO982973 UYG982973:UYK982973 VIC982973:VIG982973 VRY982973:VSC982973 WBU982973:WBY982973 WLQ982973:WLU982973 H982973:K982973 H917437:K917437 H851901:K851901 H786365:K786365 H720829:K720829 H655293:K655293 H589757:K589757 H524221:K524221 H458685:K458685 H393149:K393149 H327613:K327613 H262077:K262077 H196541:K196541 H131005:K131005 H65469:K65469 M65534:Q65534 JG65534:JJ65534 TC65534:TF65534 ACY65534:ADB65534 AMU65534:AMX65534 AWQ65534:AWT65534 BGM65534:BGP65534 BQI65534:BQL65534 CAE65534:CAH65534 CKA65534:CKD65534 CTW65534:CTZ65534 DDS65534:DDV65534 DNO65534:DNR65534 DXK65534:DXN65534 EHG65534:EHJ65534 ERC65534:ERF65534 FAY65534:FBB65534 FKU65534:FKX65534 FUQ65534:FUT65534 GEM65534:GEP65534 GOI65534:GOL65534 GYE65534:GYH65534 HIA65534:HID65534 HRW65534:HRZ65534 IBS65534:IBV65534 ILO65534:ILR65534 IVK65534:IVN65534 JFG65534:JFJ65534 JPC65534:JPF65534 JYY65534:JZB65534 KIU65534:KIX65534 KSQ65534:KST65534 LCM65534:LCP65534 LMI65534:LML65534 LWE65534:LWH65534 MGA65534:MGD65534 MPW65534:MPZ65534 MZS65534:MZV65534 NJO65534:NJR65534 NTK65534:NTN65534 ODG65534:ODJ65534 ONC65534:ONF65534 OWY65534:OXB65534 PGU65534:PGX65534 PQQ65534:PQT65534 QAM65534:QAP65534 QKI65534:QKL65534 QUE65534:QUH65534 REA65534:RED65534 RNW65534:RNZ65534 RXS65534:RXV65534 SHO65534:SHR65534 SRK65534:SRN65534 TBG65534:TBJ65534 TLC65534:TLF65534 TUY65534:TVB65534 UEU65534:UEX65534 UOQ65534:UOT65534 UYM65534:UYP65534 VII65534:VIL65534 VSE65534:VSH65534 WCA65534:WCD65534 WLW65534:WLZ65534 WVS65534:WVV65534 M131070:Q131070 JG131070:JJ131070 TC131070:TF131070 ACY131070:ADB131070 AMU131070:AMX131070 AWQ131070:AWT131070 BGM131070:BGP131070 BQI131070:BQL131070 CAE131070:CAH131070 CKA131070:CKD131070 CTW131070:CTZ131070 DDS131070:DDV131070 DNO131070:DNR131070 DXK131070:DXN131070 EHG131070:EHJ131070 ERC131070:ERF131070 FAY131070:FBB131070 FKU131070:FKX131070 FUQ131070:FUT131070 GEM131070:GEP131070 GOI131070:GOL131070 GYE131070:GYH131070 HIA131070:HID131070 HRW131070:HRZ131070 IBS131070:IBV131070 ILO131070:ILR131070 IVK131070:IVN131070 JFG131070:JFJ131070 JPC131070:JPF131070 JYY131070:JZB131070 KIU131070:KIX131070 KSQ131070:KST131070 LCM131070:LCP131070 LMI131070:LML131070 LWE131070:LWH131070 MGA131070:MGD131070 MPW131070:MPZ131070 MZS131070:MZV131070 NJO131070:NJR131070 NTK131070:NTN131070 ODG131070:ODJ131070 ONC131070:ONF131070 OWY131070:OXB131070 PGU131070:PGX131070 PQQ131070:PQT131070 QAM131070:QAP131070 QKI131070:QKL131070 QUE131070:QUH131070 REA131070:RED131070 RNW131070:RNZ131070 RXS131070:RXV131070 SHO131070:SHR131070 SRK131070:SRN131070 TBG131070:TBJ131070 TLC131070:TLF131070 TUY131070:TVB131070 UEU131070:UEX131070 UOQ131070:UOT131070 UYM131070:UYP131070 VII131070:VIL131070 VSE131070:VSH131070 WCA131070:WCD131070 WLW131070:WLZ131070 WVS131070:WVV131070 M196606:Q196606 JG196606:JJ196606 TC196606:TF196606 ACY196606:ADB196606 AMU196606:AMX196606 AWQ196606:AWT196606 BGM196606:BGP196606 BQI196606:BQL196606 CAE196606:CAH196606 CKA196606:CKD196606 CTW196606:CTZ196606 DDS196606:DDV196606 DNO196606:DNR196606 DXK196606:DXN196606 EHG196606:EHJ196606 ERC196606:ERF196606 FAY196606:FBB196606 FKU196606:FKX196606 FUQ196606:FUT196606 GEM196606:GEP196606 GOI196606:GOL196606 GYE196606:GYH196606 HIA196606:HID196606 HRW196606:HRZ196606 IBS196606:IBV196606 ILO196606:ILR196606 IVK196606:IVN196606 JFG196606:JFJ196606 JPC196606:JPF196606 JYY196606:JZB196606 KIU196606:KIX196606 KSQ196606:KST196606 LCM196606:LCP196606 LMI196606:LML196606 LWE196606:LWH196606 MGA196606:MGD196606 MPW196606:MPZ196606 MZS196606:MZV196606 NJO196606:NJR196606 NTK196606:NTN196606 ODG196606:ODJ196606 ONC196606:ONF196606 OWY196606:OXB196606 PGU196606:PGX196606 PQQ196606:PQT196606 QAM196606:QAP196606 QKI196606:QKL196606 QUE196606:QUH196606 REA196606:RED196606 RNW196606:RNZ196606 RXS196606:RXV196606 SHO196606:SHR196606 SRK196606:SRN196606 TBG196606:TBJ196606 TLC196606:TLF196606 TUY196606:TVB196606 UEU196606:UEX196606 UOQ196606:UOT196606 UYM196606:UYP196606 VII196606:VIL196606 VSE196606:VSH196606 WCA196606:WCD196606 WLW196606:WLZ196606 WVS196606:WVV196606 M262142:Q262142 JG262142:JJ262142 TC262142:TF262142 ACY262142:ADB262142 AMU262142:AMX262142 AWQ262142:AWT262142 BGM262142:BGP262142 BQI262142:BQL262142 CAE262142:CAH262142 CKA262142:CKD262142 CTW262142:CTZ262142 DDS262142:DDV262142 DNO262142:DNR262142 DXK262142:DXN262142 EHG262142:EHJ262142 ERC262142:ERF262142 FAY262142:FBB262142 FKU262142:FKX262142 FUQ262142:FUT262142 GEM262142:GEP262142 GOI262142:GOL262142 GYE262142:GYH262142 HIA262142:HID262142 HRW262142:HRZ262142 IBS262142:IBV262142 ILO262142:ILR262142 IVK262142:IVN262142 JFG262142:JFJ262142 JPC262142:JPF262142 JYY262142:JZB262142 KIU262142:KIX262142 KSQ262142:KST262142 LCM262142:LCP262142 LMI262142:LML262142 LWE262142:LWH262142 MGA262142:MGD262142 MPW262142:MPZ262142 MZS262142:MZV262142 NJO262142:NJR262142 NTK262142:NTN262142 ODG262142:ODJ262142 ONC262142:ONF262142 OWY262142:OXB262142 PGU262142:PGX262142 PQQ262142:PQT262142 QAM262142:QAP262142 QKI262142:QKL262142 QUE262142:QUH262142 REA262142:RED262142 RNW262142:RNZ262142 RXS262142:RXV262142 SHO262142:SHR262142 SRK262142:SRN262142 TBG262142:TBJ262142 TLC262142:TLF262142 TUY262142:TVB262142 UEU262142:UEX262142 UOQ262142:UOT262142 UYM262142:UYP262142 VII262142:VIL262142 VSE262142:VSH262142 WCA262142:WCD262142 WLW262142:WLZ262142 WVS262142:WVV262142 M327678:Q327678 JG327678:JJ327678 TC327678:TF327678 ACY327678:ADB327678 AMU327678:AMX327678 AWQ327678:AWT327678 BGM327678:BGP327678 BQI327678:BQL327678 CAE327678:CAH327678 CKA327678:CKD327678 CTW327678:CTZ327678 DDS327678:DDV327678 DNO327678:DNR327678 DXK327678:DXN327678 EHG327678:EHJ327678 ERC327678:ERF327678 FAY327678:FBB327678 FKU327678:FKX327678 FUQ327678:FUT327678 GEM327678:GEP327678 GOI327678:GOL327678 GYE327678:GYH327678 HIA327678:HID327678 HRW327678:HRZ327678 IBS327678:IBV327678 ILO327678:ILR327678 IVK327678:IVN327678 JFG327678:JFJ327678 JPC327678:JPF327678 JYY327678:JZB327678 KIU327678:KIX327678 KSQ327678:KST327678 LCM327678:LCP327678 LMI327678:LML327678 LWE327678:LWH327678 MGA327678:MGD327678 MPW327678:MPZ327678 MZS327678:MZV327678 NJO327678:NJR327678 NTK327678:NTN327678 ODG327678:ODJ327678 ONC327678:ONF327678 OWY327678:OXB327678 PGU327678:PGX327678 PQQ327678:PQT327678 QAM327678:QAP327678 QKI327678:QKL327678 QUE327678:QUH327678 REA327678:RED327678 RNW327678:RNZ327678 RXS327678:RXV327678 SHO327678:SHR327678 SRK327678:SRN327678 TBG327678:TBJ327678 TLC327678:TLF327678 TUY327678:TVB327678 UEU327678:UEX327678 UOQ327678:UOT327678 UYM327678:UYP327678 VII327678:VIL327678 VSE327678:VSH327678 WCA327678:WCD327678 WLW327678:WLZ327678 WVS327678:WVV327678 M393214:Q393214 JG393214:JJ393214 TC393214:TF393214 ACY393214:ADB393214 AMU393214:AMX393214 AWQ393214:AWT393214 BGM393214:BGP393214 BQI393214:BQL393214 CAE393214:CAH393214 CKA393214:CKD393214 CTW393214:CTZ393214 DDS393214:DDV393214 DNO393214:DNR393214 DXK393214:DXN393214 EHG393214:EHJ393214 ERC393214:ERF393214 FAY393214:FBB393214 FKU393214:FKX393214 FUQ393214:FUT393214 GEM393214:GEP393214 GOI393214:GOL393214 GYE393214:GYH393214 HIA393214:HID393214 HRW393214:HRZ393214 IBS393214:IBV393214 ILO393214:ILR393214 IVK393214:IVN393214 JFG393214:JFJ393214 JPC393214:JPF393214 JYY393214:JZB393214 KIU393214:KIX393214 KSQ393214:KST393214 LCM393214:LCP393214 LMI393214:LML393214 LWE393214:LWH393214 MGA393214:MGD393214 MPW393214:MPZ393214 MZS393214:MZV393214 NJO393214:NJR393214 NTK393214:NTN393214 ODG393214:ODJ393214 ONC393214:ONF393214 OWY393214:OXB393214 PGU393214:PGX393214 PQQ393214:PQT393214 QAM393214:QAP393214 QKI393214:QKL393214 QUE393214:QUH393214 REA393214:RED393214 RNW393214:RNZ393214 RXS393214:RXV393214 SHO393214:SHR393214 SRK393214:SRN393214 TBG393214:TBJ393214 TLC393214:TLF393214 TUY393214:TVB393214 UEU393214:UEX393214 UOQ393214:UOT393214 UYM393214:UYP393214 VII393214:VIL393214 VSE393214:VSH393214 WCA393214:WCD393214 WLW393214:WLZ393214 WVS393214:WVV393214 M458750:Q458750 JG458750:JJ458750 TC458750:TF458750 ACY458750:ADB458750 AMU458750:AMX458750 AWQ458750:AWT458750 BGM458750:BGP458750 BQI458750:BQL458750 CAE458750:CAH458750 CKA458750:CKD458750 CTW458750:CTZ458750 DDS458750:DDV458750 DNO458750:DNR458750 DXK458750:DXN458750 EHG458750:EHJ458750 ERC458750:ERF458750 FAY458750:FBB458750 FKU458750:FKX458750 FUQ458750:FUT458750 GEM458750:GEP458750 GOI458750:GOL458750 GYE458750:GYH458750 HIA458750:HID458750 HRW458750:HRZ458750 IBS458750:IBV458750 ILO458750:ILR458750 IVK458750:IVN458750 JFG458750:JFJ458750 JPC458750:JPF458750 JYY458750:JZB458750 KIU458750:KIX458750 KSQ458750:KST458750 LCM458750:LCP458750 LMI458750:LML458750 LWE458750:LWH458750 MGA458750:MGD458750 MPW458750:MPZ458750 MZS458750:MZV458750 NJO458750:NJR458750 NTK458750:NTN458750 ODG458750:ODJ458750 ONC458750:ONF458750 OWY458750:OXB458750 PGU458750:PGX458750 PQQ458750:PQT458750 QAM458750:QAP458750 QKI458750:QKL458750 QUE458750:QUH458750 REA458750:RED458750 RNW458750:RNZ458750 RXS458750:RXV458750 SHO458750:SHR458750 SRK458750:SRN458750 TBG458750:TBJ458750 TLC458750:TLF458750 TUY458750:TVB458750 UEU458750:UEX458750 UOQ458750:UOT458750 UYM458750:UYP458750 VII458750:VIL458750 VSE458750:VSH458750 WCA458750:WCD458750 WLW458750:WLZ458750 WVS458750:WVV458750 M524286:Q524286 JG524286:JJ524286 TC524286:TF524286 ACY524286:ADB524286 AMU524286:AMX524286 AWQ524286:AWT524286 BGM524286:BGP524286 BQI524286:BQL524286 CAE524286:CAH524286 CKA524286:CKD524286 CTW524286:CTZ524286 DDS524286:DDV524286 DNO524286:DNR524286 DXK524286:DXN524286 EHG524286:EHJ524286 ERC524286:ERF524286 FAY524286:FBB524286 FKU524286:FKX524286 FUQ524286:FUT524286 GEM524286:GEP524286 GOI524286:GOL524286 GYE524286:GYH524286 HIA524286:HID524286 HRW524286:HRZ524286 IBS524286:IBV524286 ILO524286:ILR524286 IVK524286:IVN524286 JFG524286:JFJ524286 JPC524286:JPF524286 JYY524286:JZB524286 KIU524286:KIX524286 KSQ524286:KST524286 LCM524286:LCP524286 LMI524286:LML524286 LWE524286:LWH524286 MGA524286:MGD524286 MPW524286:MPZ524286 MZS524286:MZV524286 NJO524286:NJR524286 NTK524286:NTN524286 ODG524286:ODJ524286 ONC524286:ONF524286 OWY524286:OXB524286 PGU524286:PGX524286 PQQ524286:PQT524286 QAM524286:QAP524286 QKI524286:QKL524286 QUE524286:QUH524286 REA524286:RED524286 RNW524286:RNZ524286 RXS524286:RXV524286 SHO524286:SHR524286 SRK524286:SRN524286 TBG524286:TBJ524286 TLC524286:TLF524286 TUY524286:TVB524286 UEU524286:UEX524286 UOQ524286:UOT524286 UYM524286:UYP524286 VII524286:VIL524286 VSE524286:VSH524286 WCA524286:WCD524286 WLW524286:WLZ524286 WVS524286:WVV524286 M589822:Q589822 JG589822:JJ589822 TC589822:TF589822 ACY589822:ADB589822 AMU589822:AMX589822 AWQ589822:AWT589822 BGM589822:BGP589822 BQI589822:BQL589822 CAE589822:CAH589822 CKA589822:CKD589822 CTW589822:CTZ589822 DDS589822:DDV589822 DNO589822:DNR589822 DXK589822:DXN589822 EHG589822:EHJ589822 ERC589822:ERF589822 FAY589822:FBB589822 FKU589822:FKX589822 FUQ589822:FUT589822 GEM589822:GEP589822 GOI589822:GOL589822 GYE589822:GYH589822 HIA589822:HID589822 HRW589822:HRZ589822 IBS589822:IBV589822 ILO589822:ILR589822 IVK589822:IVN589822 JFG589822:JFJ589822 JPC589822:JPF589822 JYY589822:JZB589822 KIU589822:KIX589822 KSQ589822:KST589822 LCM589822:LCP589822 LMI589822:LML589822 LWE589822:LWH589822 MGA589822:MGD589822 MPW589822:MPZ589822 MZS589822:MZV589822 NJO589822:NJR589822 NTK589822:NTN589822 ODG589822:ODJ589822 ONC589822:ONF589822 OWY589822:OXB589822 PGU589822:PGX589822 PQQ589822:PQT589822 QAM589822:QAP589822 QKI589822:QKL589822 QUE589822:QUH589822 REA589822:RED589822 RNW589822:RNZ589822 RXS589822:RXV589822 SHO589822:SHR589822 SRK589822:SRN589822 TBG589822:TBJ589822 TLC589822:TLF589822 TUY589822:TVB589822 UEU589822:UEX589822 UOQ589822:UOT589822 UYM589822:UYP589822 VII589822:VIL589822 VSE589822:VSH589822 WCA589822:WCD589822 WLW589822:WLZ589822 WVS589822:WVV589822 M655358:Q655358 JG655358:JJ655358 TC655358:TF655358 ACY655358:ADB655358 AMU655358:AMX655358 AWQ655358:AWT655358 BGM655358:BGP655358 BQI655358:BQL655358 CAE655358:CAH655358 CKA655358:CKD655358 CTW655358:CTZ655358 DDS655358:DDV655358 DNO655358:DNR655358 DXK655358:DXN655358 EHG655358:EHJ655358 ERC655358:ERF655358 FAY655358:FBB655358 FKU655358:FKX655358 FUQ655358:FUT655358 GEM655358:GEP655358 GOI655358:GOL655358 GYE655358:GYH655358 HIA655358:HID655358 HRW655358:HRZ655358 IBS655358:IBV655358 ILO655358:ILR655358 IVK655358:IVN655358 JFG655358:JFJ655358 JPC655358:JPF655358 JYY655358:JZB655358 KIU655358:KIX655358 KSQ655358:KST655358 LCM655358:LCP655358 LMI655358:LML655358 LWE655358:LWH655358 MGA655358:MGD655358 MPW655358:MPZ655358 MZS655358:MZV655358 NJO655358:NJR655358 NTK655358:NTN655358 ODG655358:ODJ655358 ONC655358:ONF655358 OWY655358:OXB655358 PGU655358:PGX655358 PQQ655358:PQT655358 QAM655358:QAP655358 QKI655358:QKL655358 QUE655358:QUH655358 REA655358:RED655358 RNW655358:RNZ655358 RXS655358:RXV655358 SHO655358:SHR655358 SRK655358:SRN655358 TBG655358:TBJ655358 TLC655358:TLF655358 TUY655358:TVB655358 UEU655358:UEX655358 UOQ655358:UOT655358 UYM655358:UYP655358 VII655358:VIL655358 VSE655358:VSH655358 WCA655358:WCD655358 WLW655358:WLZ655358 WVS655358:WVV655358 M720894:Q720894 JG720894:JJ720894 TC720894:TF720894 ACY720894:ADB720894 AMU720894:AMX720894 AWQ720894:AWT720894 BGM720894:BGP720894 BQI720894:BQL720894 CAE720894:CAH720894 CKA720894:CKD720894 CTW720894:CTZ720894 DDS720894:DDV720894 DNO720894:DNR720894 DXK720894:DXN720894 EHG720894:EHJ720894 ERC720894:ERF720894 FAY720894:FBB720894 FKU720894:FKX720894 FUQ720894:FUT720894 GEM720894:GEP720894 GOI720894:GOL720894 GYE720894:GYH720894 HIA720894:HID720894 HRW720894:HRZ720894 IBS720894:IBV720894 ILO720894:ILR720894 IVK720894:IVN720894 JFG720894:JFJ720894 JPC720894:JPF720894 JYY720894:JZB720894 KIU720894:KIX720894 KSQ720894:KST720894 LCM720894:LCP720894 LMI720894:LML720894 LWE720894:LWH720894 MGA720894:MGD720894 MPW720894:MPZ720894 MZS720894:MZV720894 NJO720894:NJR720894 NTK720894:NTN720894 ODG720894:ODJ720894 ONC720894:ONF720894 OWY720894:OXB720894 PGU720894:PGX720894 PQQ720894:PQT720894 QAM720894:QAP720894 QKI720894:QKL720894 QUE720894:QUH720894 REA720894:RED720894 RNW720894:RNZ720894 RXS720894:RXV720894 SHO720894:SHR720894 SRK720894:SRN720894 TBG720894:TBJ720894 TLC720894:TLF720894 TUY720894:TVB720894 UEU720894:UEX720894 UOQ720894:UOT720894 UYM720894:UYP720894 VII720894:VIL720894 VSE720894:VSH720894 WCA720894:WCD720894 WLW720894:WLZ720894 WVS720894:WVV720894 M786430:Q786430 JG786430:JJ786430 TC786430:TF786430 ACY786430:ADB786430 AMU786430:AMX786430 AWQ786430:AWT786430 BGM786430:BGP786430 BQI786430:BQL786430 CAE786430:CAH786430 CKA786430:CKD786430 CTW786430:CTZ786430 DDS786430:DDV786430 DNO786430:DNR786430 DXK786430:DXN786430 EHG786430:EHJ786430 ERC786430:ERF786430 FAY786430:FBB786430 FKU786430:FKX786430 FUQ786430:FUT786430 GEM786430:GEP786430 GOI786430:GOL786430 GYE786430:GYH786430 HIA786430:HID786430 HRW786430:HRZ786430 IBS786430:IBV786430 ILO786430:ILR786430 IVK786430:IVN786430 JFG786430:JFJ786430 JPC786430:JPF786430 JYY786430:JZB786430 KIU786430:KIX786430 KSQ786430:KST786430 LCM786430:LCP786430 LMI786430:LML786430 LWE786430:LWH786430 MGA786430:MGD786430 MPW786430:MPZ786430 MZS786430:MZV786430 NJO786430:NJR786430 NTK786430:NTN786430 ODG786430:ODJ786430 ONC786430:ONF786430 OWY786430:OXB786430 PGU786430:PGX786430 PQQ786430:PQT786430 QAM786430:QAP786430 QKI786430:QKL786430 QUE786430:QUH786430 REA786430:RED786430 RNW786430:RNZ786430 RXS786430:RXV786430 SHO786430:SHR786430 SRK786430:SRN786430 TBG786430:TBJ786430 TLC786430:TLF786430 TUY786430:TVB786430 UEU786430:UEX786430 UOQ786430:UOT786430 UYM786430:UYP786430 VII786430:VIL786430 VSE786430:VSH786430 WCA786430:WCD786430 WLW786430:WLZ786430 WVS786430:WVV786430 M851966:Q851966 JG851966:JJ851966 TC851966:TF851966 ACY851966:ADB851966 AMU851966:AMX851966 AWQ851966:AWT851966 BGM851966:BGP851966 BQI851966:BQL851966 CAE851966:CAH851966 CKA851966:CKD851966 CTW851966:CTZ851966 DDS851966:DDV851966 DNO851966:DNR851966 DXK851966:DXN851966 EHG851966:EHJ851966 ERC851966:ERF851966 FAY851966:FBB851966 FKU851966:FKX851966 FUQ851966:FUT851966 GEM851966:GEP851966 GOI851966:GOL851966 GYE851966:GYH851966 HIA851966:HID851966 HRW851966:HRZ851966 IBS851966:IBV851966 ILO851966:ILR851966 IVK851966:IVN851966 JFG851966:JFJ851966 JPC851966:JPF851966 JYY851966:JZB851966 KIU851966:KIX851966 KSQ851966:KST851966 LCM851966:LCP851966 LMI851966:LML851966 LWE851966:LWH851966 MGA851966:MGD851966 MPW851966:MPZ851966 MZS851966:MZV851966 NJO851966:NJR851966 NTK851966:NTN851966 ODG851966:ODJ851966 ONC851966:ONF851966 OWY851966:OXB851966 PGU851966:PGX851966 PQQ851966:PQT851966 QAM851966:QAP851966 QKI851966:QKL851966 QUE851966:QUH851966 REA851966:RED851966 RNW851966:RNZ851966 RXS851966:RXV851966 SHO851966:SHR851966 SRK851966:SRN851966 TBG851966:TBJ851966 TLC851966:TLF851966 TUY851966:TVB851966 UEU851966:UEX851966 UOQ851966:UOT851966 UYM851966:UYP851966 VII851966:VIL851966 VSE851966:VSH851966 WCA851966:WCD851966 WLW851966:WLZ851966 WVS851966:WVV851966 M917502:Q917502 JG917502:JJ917502 TC917502:TF917502 ACY917502:ADB917502 AMU917502:AMX917502 AWQ917502:AWT917502 BGM917502:BGP917502 BQI917502:BQL917502 CAE917502:CAH917502 CKA917502:CKD917502 CTW917502:CTZ917502 DDS917502:DDV917502 DNO917502:DNR917502 DXK917502:DXN917502 EHG917502:EHJ917502 ERC917502:ERF917502 FAY917502:FBB917502 FKU917502:FKX917502 FUQ917502:FUT917502 GEM917502:GEP917502 GOI917502:GOL917502 GYE917502:GYH917502 HIA917502:HID917502 HRW917502:HRZ917502 IBS917502:IBV917502 ILO917502:ILR917502 IVK917502:IVN917502 JFG917502:JFJ917502 JPC917502:JPF917502 JYY917502:JZB917502 KIU917502:KIX917502 KSQ917502:KST917502 LCM917502:LCP917502 LMI917502:LML917502 LWE917502:LWH917502 MGA917502:MGD917502 MPW917502:MPZ917502 MZS917502:MZV917502 NJO917502:NJR917502 NTK917502:NTN917502 ODG917502:ODJ917502 ONC917502:ONF917502 OWY917502:OXB917502 PGU917502:PGX917502 PQQ917502:PQT917502 QAM917502:QAP917502 QKI917502:QKL917502 QUE917502:QUH917502 REA917502:RED917502 RNW917502:RNZ917502 RXS917502:RXV917502 SHO917502:SHR917502 SRK917502:SRN917502 TBG917502:TBJ917502 TLC917502:TLF917502 TUY917502:TVB917502 UEU917502:UEX917502 UOQ917502:UOT917502 UYM917502:UYP917502 VII917502:VIL917502 VSE917502:VSH917502 WCA917502:WCD917502 WLW917502:WLZ917502 WVS917502:WVV917502 M983038:Q983038 JG983038:JJ983038 TC983038:TF983038 ACY983038:ADB983038 AMU983038:AMX983038 AWQ983038:AWT983038 BGM983038:BGP983038 BQI983038:BQL983038 CAE983038:CAH983038 CKA983038:CKD983038 CTW983038:CTZ983038 DDS983038:DDV983038 DNO983038:DNR983038 DXK983038:DXN983038 EHG983038:EHJ983038 ERC983038:ERF983038 FAY983038:FBB983038 FKU983038:FKX983038 FUQ983038:FUT983038 GEM983038:GEP983038 GOI983038:GOL983038 GYE983038:GYH983038 HIA983038:HID983038 HRW983038:HRZ983038 IBS983038:IBV983038 ILO983038:ILR983038 IVK983038:IVN983038 JFG983038:JFJ983038 JPC983038:JPF983038 JYY983038:JZB983038 KIU983038:KIX983038 KSQ983038:KST983038 LCM983038:LCP983038 LMI983038:LML983038 LWE983038:LWH983038 MGA983038:MGD983038 MPW983038:MPZ983038 MZS983038:MZV983038 NJO983038:NJR983038 NTK983038:NTN983038 ODG983038:ODJ983038 ONC983038:ONF983038 OWY983038:OXB983038 PGU983038:PGX983038 PQQ983038:PQT983038 QAM983038:QAP983038 QKI983038:QKL983038 QUE983038:QUH983038 REA983038:RED983038 RNW983038:RNZ983038 RXS983038:RXV983038 SHO983038:SHR983038 SRK983038:SRN983038 TBG983038:TBJ983038 TLC983038:TLF983038 TUY983038:TVB983038 UEU983038:UEX983038 UOQ983038:UOT983038 UYM983038:UYP983038 VII983038:VIL983038 VSE983038:VSH983038 WCA983038:WCD983038 WLW983038:WLZ983038 WVS983038:WVV983038">
      <formula1>#REF!</formula1>
    </dataValidation>
    <dataValidation type="list" allowBlank="1" showInputMessage="1" showErrorMessage="1" sqref="WVM982979:WVN98297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75:JB65475 SW65475:SX65475 ACS65475:ACT65475 AMO65475:AMP65475 AWK65475:AWL65475 BGG65475:BGH65475 BQC65475:BQD65475 BZY65475:BZZ65475 CJU65475:CJV65475 CTQ65475:CTR65475 DDM65475:DDN65475 DNI65475:DNJ65475 DXE65475:DXF65475 EHA65475:EHB65475 EQW65475:EQX65475 FAS65475:FAT65475 FKO65475:FKP65475 FUK65475:FUL65475 GEG65475:GEH65475 GOC65475:GOD65475 GXY65475:GXZ65475 HHU65475:HHV65475 HRQ65475:HRR65475 IBM65475:IBN65475 ILI65475:ILJ65475 IVE65475:IVF65475 JFA65475:JFB65475 JOW65475:JOX65475 JYS65475:JYT65475 KIO65475:KIP65475 KSK65475:KSL65475 LCG65475:LCH65475 LMC65475:LMD65475 LVY65475:LVZ65475 MFU65475:MFV65475 MPQ65475:MPR65475 MZM65475:MZN65475 NJI65475:NJJ65475 NTE65475:NTF65475 ODA65475:ODB65475 OMW65475:OMX65475 OWS65475:OWT65475 PGO65475:PGP65475 PQK65475:PQL65475 QAG65475:QAH65475 QKC65475:QKD65475 QTY65475:QTZ65475 RDU65475:RDV65475 RNQ65475:RNR65475 RXM65475:RXN65475 SHI65475:SHJ65475 SRE65475:SRF65475 TBA65475:TBB65475 TKW65475:TKX65475 TUS65475:TUT65475 UEO65475:UEP65475 UOK65475:UOL65475 UYG65475:UYH65475 VIC65475:VID65475 VRY65475:VRZ65475 WBU65475:WBV65475 WLQ65475:WLR65475 WVM65475:WVN65475 JA131011:JB131011 SW131011:SX131011 ACS131011:ACT131011 AMO131011:AMP131011 AWK131011:AWL131011 BGG131011:BGH131011 BQC131011:BQD131011 BZY131011:BZZ131011 CJU131011:CJV131011 CTQ131011:CTR131011 DDM131011:DDN131011 DNI131011:DNJ131011 DXE131011:DXF131011 EHA131011:EHB131011 EQW131011:EQX131011 FAS131011:FAT131011 FKO131011:FKP131011 FUK131011:FUL131011 GEG131011:GEH131011 GOC131011:GOD131011 GXY131011:GXZ131011 HHU131011:HHV131011 HRQ131011:HRR131011 IBM131011:IBN131011 ILI131011:ILJ131011 IVE131011:IVF131011 JFA131011:JFB131011 JOW131011:JOX131011 JYS131011:JYT131011 KIO131011:KIP131011 KSK131011:KSL131011 LCG131011:LCH131011 LMC131011:LMD131011 LVY131011:LVZ131011 MFU131011:MFV131011 MPQ131011:MPR131011 MZM131011:MZN131011 NJI131011:NJJ131011 NTE131011:NTF131011 ODA131011:ODB131011 OMW131011:OMX131011 OWS131011:OWT131011 PGO131011:PGP131011 PQK131011:PQL131011 QAG131011:QAH131011 QKC131011:QKD131011 QTY131011:QTZ131011 RDU131011:RDV131011 RNQ131011:RNR131011 RXM131011:RXN131011 SHI131011:SHJ131011 SRE131011:SRF131011 TBA131011:TBB131011 TKW131011:TKX131011 TUS131011:TUT131011 UEO131011:UEP131011 UOK131011:UOL131011 UYG131011:UYH131011 VIC131011:VID131011 VRY131011:VRZ131011 WBU131011:WBV131011 WLQ131011:WLR131011 WVM131011:WVN131011 JA196547:JB196547 SW196547:SX196547 ACS196547:ACT196547 AMO196547:AMP196547 AWK196547:AWL196547 BGG196547:BGH196547 BQC196547:BQD196547 BZY196547:BZZ196547 CJU196547:CJV196547 CTQ196547:CTR196547 DDM196547:DDN196547 DNI196547:DNJ196547 DXE196547:DXF196547 EHA196547:EHB196547 EQW196547:EQX196547 FAS196547:FAT196547 FKO196547:FKP196547 FUK196547:FUL196547 GEG196547:GEH196547 GOC196547:GOD196547 GXY196547:GXZ196547 HHU196547:HHV196547 HRQ196547:HRR196547 IBM196547:IBN196547 ILI196547:ILJ196547 IVE196547:IVF196547 JFA196547:JFB196547 JOW196547:JOX196547 JYS196547:JYT196547 KIO196547:KIP196547 KSK196547:KSL196547 LCG196547:LCH196547 LMC196547:LMD196547 LVY196547:LVZ196547 MFU196547:MFV196547 MPQ196547:MPR196547 MZM196547:MZN196547 NJI196547:NJJ196547 NTE196547:NTF196547 ODA196547:ODB196547 OMW196547:OMX196547 OWS196547:OWT196547 PGO196547:PGP196547 PQK196547:PQL196547 QAG196547:QAH196547 QKC196547:QKD196547 QTY196547:QTZ196547 RDU196547:RDV196547 RNQ196547:RNR196547 RXM196547:RXN196547 SHI196547:SHJ196547 SRE196547:SRF196547 TBA196547:TBB196547 TKW196547:TKX196547 TUS196547:TUT196547 UEO196547:UEP196547 UOK196547:UOL196547 UYG196547:UYH196547 VIC196547:VID196547 VRY196547:VRZ196547 WBU196547:WBV196547 WLQ196547:WLR196547 WVM196547:WVN196547 JA262083:JB262083 SW262083:SX262083 ACS262083:ACT262083 AMO262083:AMP262083 AWK262083:AWL262083 BGG262083:BGH262083 BQC262083:BQD262083 BZY262083:BZZ262083 CJU262083:CJV262083 CTQ262083:CTR262083 DDM262083:DDN262083 DNI262083:DNJ262083 DXE262083:DXF262083 EHA262083:EHB262083 EQW262083:EQX262083 FAS262083:FAT262083 FKO262083:FKP262083 FUK262083:FUL262083 GEG262083:GEH262083 GOC262083:GOD262083 GXY262083:GXZ262083 HHU262083:HHV262083 HRQ262083:HRR262083 IBM262083:IBN262083 ILI262083:ILJ262083 IVE262083:IVF262083 JFA262083:JFB262083 JOW262083:JOX262083 JYS262083:JYT262083 KIO262083:KIP262083 KSK262083:KSL262083 LCG262083:LCH262083 LMC262083:LMD262083 LVY262083:LVZ262083 MFU262083:MFV262083 MPQ262083:MPR262083 MZM262083:MZN262083 NJI262083:NJJ262083 NTE262083:NTF262083 ODA262083:ODB262083 OMW262083:OMX262083 OWS262083:OWT262083 PGO262083:PGP262083 PQK262083:PQL262083 QAG262083:QAH262083 QKC262083:QKD262083 QTY262083:QTZ262083 RDU262083:RDV262083 RNQ262083:RNR262083 RXM262083:RXN262083 SHI262083:SHJ262083 SRE262083:SRF262083 TBA262083:TBB262083 TKW262083:TKX262083 TUS262083:TUT262083 UEO262083:UEP262083 UOK262083:UOL262083 UYG262083:UYH262083 VIC262083:VID262083 VRY262083:VRZ262083 WBU262083:WBV262083 WLQ262083:WLR262083 WVM262083:WVN262083 JA327619:JB327619 SW327619:SX327619 ACS327619:ACT327619 AMO327619:AMP327619 AWK327619:AWL327619 BGG327619:BGH327619 BQC327619:BQD327619 BZY327619:BZZ327619 CJU327619:CJV327619 CTQ327619:CTR327619 DDM327619:DDN327619 DNI327619:DNJ327619 DXE327619:DXF327619 EHA327619:EHB327619 EQW327619:EQX327619 FAS327619:FAT327619 FKO327619:FKP327619 FUK327619:FUL327619 GEG327619:GEH327619 GOC327619:GOD327619 GXY327619:GXZ327619 HHU327619:HHV327619 HRQ327619:HRR327619 IBM327619:IBN327619 ILI327619:ILJ327619 IVE327619:IVF327619 JFA327619:JFB327619 JOW327619:JOX327619 JYS327619:JYT327619 KIO327619:KIP327619 KSK327619:KSL327619 LCG327619:LCH327619 LMC327619:LMD327619 LVY327619:LVZ327619 MFU327619:MFV327619 MPQ327619:MPR327619 MZM327619:MZN327619 NJI327619:NJJ327619 NTE327619:NTF327619 ODA327619:ODB327619 OMW327619:OMX327619 OWS327619:OWT327619 PGO327619:PGP327619 PQK327619:PQL327619 QAG327619:QAH327619 QKC327619:QKD327619 QTY327619:QTZ327619 RDU327619:RDV327619 RNQ327619:RNR327619 RXM327619:RXN327619 SHI327619:SHJ327619 SRE327619:SRF327619 TBA327619:TBB327619 TKW327619:TKX327619 TUS327619:TUT327619 UEO327619:UEP327619 UOK327619:UOL327619 UYG327619:UYH327619 VIC327619:VID327619 VRY327619:VRZ327619 WBU327619:WBV327619 WLQ327619:WLR327619 WVM327619:WVN327619 JA393155:JB393155 SW393155:SX393155 ACS393155:ACT393155 AMO393155:AMP393155 AWK393155:AWL393155 BGG393155:BGH393155 BQC393155:BQD393155 BZY393155:BZZ393155 CJU393155:CJV393155 CTQ393155:CTR393155 DDM393155:DDN393155 DNI393155:DNJ393155 DXE393155:DXF393155 EHA393155:EHB393155 EQW393155:EQX393155 FAS393155:FAT393155 FKO393155:FKP393155 FUK393155:FUL393155 GEG393155:GEH393155 GOC393155:GOD393155 GXY393155:GXZ393155 HHU393155:HHV393155 HRQ393155:HRR393155 IBM393155:IBN393155 ILI393155:ILJ393155 IVE393155:IVF393155 JFA393155:JFB393155 JOW393155:JOX393155 JYS393155:JYT393155 KIO393155:KIP393155 KSK393155:KSL393155 LCG393155:LCH393155 LMC393155:LMD393155 LVY393155:LVZ393155 MFU393155:MFV393155 MPQ393155:MPR393155 MZM393155:MZN393155 NJI393155:NJJ393155 NTE393155:NTF393155 ODA393155:ODB393155 OMW393155:OMX393155 OWS393155:OWT393155 PGO393155:PGP393155 PQK393155:PQL393155 QAG393155:QAH393155 QKC393155:QKD393155 QTY393155:QTZ393155 RDU393155:RDV393155 RNQ393155:RNR393155 RXM393155:RXN393155 SHI393155:SHJ393155 SRE393155:SRF393155 TBA393155:TBB393155 TKW393155:TKX393155 TUS393155:TUT393155 UEO393155:UEP393155 UOK393155:UOL393155 UYG393155:UYH393155 VIC393155:VID393155 VRY393155:VRZ393155 WBU393155:WBV393155 WLQ393155:WLR393155 WVM393155:WVN393155 JA458691:JB458691 SW458691:SX458691 ACS458691:ACT458691 AMO458691:AMP458691 AWK458691:AWL458691 BGG458691:BGH458691 BQC458691:BQD458691 BZY458691:BZZ458691 CJU458691:CJV458691 CTQ458691:CTR458691 DDM458691:DDN458691 DNI458691:DNJ458691 DXE458691:DXF458691 EHA458691:EHB458691 EQW458691:EQX458691 FAS458691:FAT458691 FKO458691:FKP458691 FUK458691:FUL458691 GEG458691:GEH458691 GOC458691:GOD458691 GXY458691:GXZ458691 HHU458691:HHV458691 HRQ458691:HRR458691 IBM458691:IBN458691 ILI458691:ILJ458691 IVE458691:IVF458691 JFA458691:JFB458691 JOW458691:JOX458691 JYS458691:JYT458691 KIO458691:KIP458691 KSK458691:KSL458691 LCG458691:LCH458691 LMC458691:LMD458691 LVY458691:LVZ458691 MFU458691:MFV458691 MPQ458691:MPR458691 MZM458691:MZN458691 NJI458691:NJJ458691 NTE458691:NTF458691 ODA458691:ODB458691 OMW458691:OMX458691 OWS458691:OWT458691 PGO458691:PGP458691 PQK458691:PQL458691 QAG458691:QAH458691 QKC458691:QKD458691 QTY458691:QTZ458691 RDU458691:RDV458691 RNQ458691:RNR458691 RXM458691:RXN458691 SHI458691:SHJ458691 SRE458691:SRF458691 TBA458691:TBB458691 TKW458691:TKX458691 TUS458691:TUT458691 UEO458691:UEP458691 UOK458691:UOL458691 UYG458691:UYH458691 VIC458691:VID458691 VRY458691:VRZ458691 WBU458691:WBV458691 WLQ458691:WLR458691 WVM458691:WVN458691 JA524227:JB524227 SW524227:SX524227 ACS524227:ACT524227 AMO524227:AMP524227 AWK524227:AWL524227 BGG524227:BGH524227 BQC524227:BQD524227 BZY524227:BZZ524227 CJU524227:CJV524227 CTQ524227:CTR524227 DDM524227:DDN524227 DNI524227:DNJ524227 DXE524227:DXF524227 EHA524227:EHB524227 EQW524227:EQX524227 FAS524227:FAT524227 FKO524227:FKP524227 FUK524227:FUL524227 GEG524227:GEH524227 GOC524227:GOD524227 GXY524227:GXZ524227 HHU524227:HHV524227 HRQ524227:HRR524227 IBM524227:IBN524227 ILI524227:ILJ524227 IVE524227:IVF524227 JFA524227:JFB524227 JOW524227:JOX524227 JYS524227:JYT524227 KIO524227:KIP524227 KSK524227:KSL524227 LCG524227:LCH524227 LMC524227:LMD524227 LVY524227:LVZ524227 MFU524227:MFV524227 MPQ524227:MPR524227 MZM524227:MZN524227 NJI524227:NJJ524227 NTE524227:NTF524227 ODA524227:ODB524227 OMW524227:OMX524227 OWS524227:OWT524227 PGO524227:PGP524227 PQK524227:PQL524227 QAG524227:QAH524227 QKC524227:QKD524227 QTY524227:QTZ524227 RDU524227:RDV524227 RNQ524227:RNR524227 RXM524227:RXN524227 SHI524227:SHJ524227 SRE524227:SRF524227 TBA524227:TBB524227 TKW524227:TKX524227 TUS524227:TUT524227 UEO524227:UEP524227 UOK524227:UOL524227 UYG524227:UYH524227 VIC524227:VID524227 VRY524227:VRZ524227 WBU524227:WBV524227 WLQ524227:WLR524227 WVM524227:WVN524227 JA589763:JB589763 SW589763:SX589763 ACS589763:ACT589763 AMO589763:AMP589763 AWK589763:AWL589763 BGG589763:BGH589763 BQC589763:BQD589763 BZY589763:BZZ589763 CJU589763:CJV589763 CTQ589763:CTR589763 DDM589763:DDN589763 DNI589763:DNJ589763 DXE589763:DXF589763 EHA589763:EHB589763 EQW589763:EQX589763 FAS589763:FAT589763 FKO589763:FKP589763 FUK589763:FUL589763 GEG589763:GEH589763 GOC589763:GOD589763 GXY589763:GXZ589763 HHU589763:HHV589763 HRQ589763:HRR589763 IBM589763:IBN589763 ILI589763:ILJ589763 IVE589763:IVF589763 JFA589763:JFB589763 JOW589763:JOX589763 JYS589763:JYT589763 KIO589763:KIP589763 KSK589763:KSL589763 LCG589763:LCH589763 LMC589763:LMD589763 LVY589763:LVZ589763 MFU589763:MFV589763 MPQ589763:MPR589763 MZM589763:MZN589763 NJI589763:NJJ589763 NTE589763:NTF589763 ODA589763:ODB589763 OMW589763:OMX589763 OWS589763:OWT589763 PGO589763:PGP589763 PQK589763:PQL589763 QAG589763:QAH589763 QKC589763:QKD589763 QTY589763:QTZ589763 RDU589763:RDV589763 RNQ589763:RNR589763 RXM589763:RXN589763 SHI589763:SHJ589763 SRE589763:SRF589763 TBA589763:TBB589763 TKW589763:TKX589763 TUS589763:TUT589763 UEO589763:UEP589763 UOK589763:UOL589763 UYG589763:UYH589763 VIC589763:VID589763 VRY589763:VRZ589763 WBU589763:WBV589763 WLQ589763:WLR589763 WVM589763:WVN589763 JA655299:JB655299 SW655299:SX655299 ACS655299:ACT655299 AMO655299:AMP655299 AWK655299:AWL655299 BGG655299:BGH655299 BQC655299:BQD655299 BZY655299:BZZ655299 CJU655299:CJV655299 CTQ655299:CTR655299 DDM655299:DDN655299 DNI655299:DNJ655299 DXE655299:DXF655299 EHA655299:EHB655299 EQW655299:EQX655299 FAS655299:FAT655299 FKO655299:FKP655299 FUK655299:FUL655299 GEG655299:GEH655299 GOC655299:GOD655299 GXY655299:GXZ655299 HHU655299:HHV655299 HRQ655299:HRR655299 IBM655299:IBN655299 ILI655299:ILJ655299 IVE655299:IVF655299 JFA655299:JFB655299 JOW655299:JOX655299 JYS655299:JYT655299 KIO655299:KIP655299 KSK655299:KSL655299 LCG655299:LCH655299 LMC655299:LMD655299 LVY655299:LVZ655299 MFU655299:MFV655299 MPQ655299:MPR655299 MZM655299:MZN655299 NJI655299:NJJ655299 NTE655299:NTF655299 ODA655299:ODB655299 OMW655299:OMX655299 OWS655299:OWT655299 PGO655299:PGP655299 PQK655299:PQL655299 QAG655299:QAH655299 QKC655299:QKD655299 QTY655299:QTZ655299 RDU655299:RDV655299 RNQ655299:RNR655299 RXM655299:RXN655299 SHI655299:SHJ655299 SRE655299:SRF655299 TBA655299:TBB655299 TKW655299:TKX655299 TUS655299:TUT655299 UEO655299:UEP655299 UOK655299:UOL655299 UYG655299:UYH655299 VIC655299:VID655299 VRY655299:VRZ655299 WBU655299:WBV655299 WLQ655299:WLR655299 WVM655299:WVN655299 JA720835:JB720835 SW720835:SX720835 ACS720835:ACT720835 AMO720835:AMP720835 AWK720835:AWL720835 BGG720835:BGH720835 BQC720835:BQD720835 BZY720835:BZZ720835 CJU720835:CJV720835 CTQ720835:CTR720835 DDM720835:DDN720835 DNI720835:DNJ720835 DXE720835:DXF720835 EHA720835:EHB720835 EQW720835:EQX720835 FAS720835:FAT720835 FKO720835:FKP720835 FUK720835:FUL720835 GEG720835:GEH720835 GOC720835:GOD720835 GXY720835:GXZ720835 HHU720835:HHV720835 HRQ720835:HRR720835 IBM720835:IBN720835 ILI720835:ILJ720835 IVE720835:IVF720835 JFA720835:JFB720835 JOW720835:JOX720835 JYS720835:JYT720835 KIO720835:KIP720835 KSK720835:KSL720835 LCG720835:LCH720835 LMC720835:LMD720835 LVY720835:LVZ720835 MFU720835:MFV720835 MPQ720835:MPR720835 MZM720835:MZN720835 NJI720835:NJJ720835 NTE720835:NTF720835 ODA720835:ODB720835 OMW720835:OMX720835 OWS720835:OWT720835 PGO720835:PGP720835 PQK720835:PQL720835 QAG720835:QAH720835 QKC720835:QKD720835 QTY720835:QTZ720835 RDU720835:RDV720835 RNQ720835:RNR720835 RXM720835:RXN720835 SHI720835:SHJ720835 SRE720835:SRF720835 TBA720835:TBB720835 TKW720835:TKX720835 TUS720835:TUT720835 UEO720835:UEP720835 UOK720835:UOL720835 UYG720835:UYH720835 VIC720835:VID720835 VRY720835:VRZ720835 WBU720835:WBV720835 WLQ720835:WLR720835 WVM720835:WVN720835 JA786371:JB786371 SW786371:SX786371 ACS786371:ACT786371 AMO786371:AMP786371 AWK786371:AWL786371 BGG786371:BGH786371 BQC786371:BQD786371 BZY786371:BZZ786371 CJU786371:CJV786371 CTQ786371:CTR786371 DDM786371:DDN786371 DNI786371:DNJ786371 DXE786371:DXF786371 EHA786371:EHB786371 EQW786371:EQX786371 FAS786371:FAT786371 FKO786371:FKP786371 FUK786371:FUL786371 GEG786371:GEH786371 GOC786371:GOD786371 GXY786371:GXZ786371 HHU786371:HHV786371 HRQ786371:HRR786371 IBM786371:IBN786371 ILI786371:ILJ786371 IVE786371:IVF786371 JFA786371:JFB786371 JOW786371:JOX786371 JYS786371:JYT786371 KIO786371:KIP786371 KSK786371:KSL786371 LCG786371:LCH786371 LMC786371:LMD786371 LVY786371:LVZ786371 MFU786371:MFV786371 MPQ786371:MPR786371 MZM786371:MZN786371 NJI786371:NJJ786371 NTE786371:NTF786371 ODA786371:ODB786371 OMW786371:OMX786371 OWS786371:OWT786371 PGO786371:PGP786371 PQK786371:PQL786371 QAG786371:QAH786371 QKC786371:QKD786371 QTY786371:QTZ786371 RDU786371:RDV786371 RNQ786371:RNR786371 RXM786371:RXN786371 SHI786371:SHJ786371 SRE786371:SRF786371 TBA786371:TBB786371 TKW786371:TKX786371 TUS786371:TUT786371 UEO786371:UEP786371 UOK786371:UOL786371 UYG786371:UYH786371 VIC786371:VID786371 VRY786371:VRZ786371 WBU786371:WBV786371 WLQ786371:WLR786371 WVM786371:WVN786371 JA851907:JB851907 SW851907:SX851907 ACS851907:ACT851907 AMO851907:AMP851907 AWK851907:AWL851907 BGG851907:BGH851907 BQC851907:BQD851907 BZY851907:BZZ851907 CJU851907:CJV851907 CTQ851907:CTR851907 DDM851907:DDN851907 DNI851907:DNJ851907 DXE851907:DXF851907 EHA851907:EHB851907 EQW851907:EQX851907 FAS851907:FAT851907 FKO851907:FKP851907 FUK851907:FUL851907 GEG851907:GEH851907 GOC851907:GOD851907 GXY851907:GXZ851907 HHU851907:HHV851907 HRQ851907:HRR851907 IBM851907:IBN851907 ILI851907:ILJ851907 IVE851907:IVF851907 JFA851907:JFB851907 JOW851907:JOX851907 JYS851907:JYT851907 KIO851907:KIP851907 KSK851907:KSL851907 LCG851907:LCH851907 LMC851907:LMD851907 LVY851907:LVZ851907 MFU851907:MFV851907 MPQ851907:MPR851907 MZM851907:MZN851907 NJI851907:NJJ851907 NTE851907:NTF851907 ODA851907:ODB851907 OMW851907:OMX851907 OWS851907:OWT851907 PGO851907:PGP851907 PQK851907:PQL851907 QAG851907:QAH851907 QKC851907:QKD851907 QTY851907:QTZ851907 RDU851907:RDV851907 RNQ851907:RNR851907 RXM851907:RXN851907 SHI851907:SHJ851907 SRE851907:SRF851907 TBA851907:TBB851907 TKW851907:TKX851907 TUS851907:TUT851907 UEO851907:UEP851907 UOK851907:UOL851907 UYG851907:UYH851907 VIC851907:VID851907 VRY851907:VRZ851907 WBU851907:WBV851907 WLQ851907:WLR851907 WVM851907:WVN851907 JA917443:JB917443 SW917443:SX917443 ACS917443:ACT917443 AMO917443:AMP917443 AWK917443:AWL917443 BGG917443:BGH917443 BQC917443:BQD917443 BZY917443:BZZ917443 CJU917443:CJV917443 CTQ917443:CTR917443 DDM917443:DDN917443 DNI917443:DNJ917443 DXE917443:DXF917443 EHA917443:EHB917443 EQW917443:EQX917443 FAS917443:FAT917443 FKO917443:FKP917443 FUK917443:FUL917443 GEG917443:GEH917443 GOC917443:GOD917443 GXY917443:GXZ917443 HHU917443:HHV917443 HRQ917443:HRR917443 IBM917443:IBN917443 ILI917443:ILJ917443 IVE917443:IVF917443 JFA917443:JFB917443 JOW917443:JOX917443 JYS917443:JYT917443 KIO917443:KIP917443 KSK917443:KSL917443 LCG917443:LCH917443 LMC917443:LMD917443 LVY917443:LVZ917443 MFU917443:MFV917443 MPQ917443:MPR917443 MZM917443:MZN917443 NJI917443:NJJ917443 NTE917443:NTF917443 ODA917443:ODB917443 OMW917443:OMX917443 OWS917443:OWT917443 PGO917443:PGP917443 PQK917443:PQL917443 QAG917443:QAH917443 QKC917443:QKD917443 QTY917443:QTZ917443 RDU917443:RDV917443 RNQ917443:RNR917443 RXM917443:RXN917443 SHI917443:SHJ917443 SRE917443:SRF917443 TBA917443:TBB917443 TKW917443:TKX917443 TUS917443:TUT917443 UEO917443:UEP917443 UOK917443:UOL917443 UYG917443:UYH917443 VIC917443:VID917443 VRY917443:VRZ917443 WBU917443:WBV917443 WLQ917443:WLR917443 WVM917443:WVN917443 JA982979:JB982979 SW982979:SX982979 ACS982979:ACT982979 AMO982979:AMP982979 AWK982979:AWL982979 BGG982979:BGH982979 BQC982979:BQD982979 BZY982979:BZZ982979 CJU982979:CJV982979 CTQ982979:CTR982979 DDM982979:DDN982979 DNI982979:DNJ982979 DXE982979:DXF982979 EHA982979:EHB982979 EQW982979:EQX982979 FAS982979:FAT982979 FKO982979:FKP982979 FUK982979:FUL982979 GEG982979:GEH982979 GOC982979:GOD982979 GXY982979:GXZ982979 HHU982979:HHV982979 HRQ982979:HRR982979 IBM982979:IBN982979 ILI982979:ILJ982979 IVE982979:IVF982979 JFA982979:JFB982979 JOW982979:JOX982979 JYS982979:JYT982979 KIO982979:KIP982979 KSK982979:KSL982979 LCG982979:LCH982979 LMC982979:LMD982979 LVY982979:LVZ982979 MFU982979:MFV982979 MPQ982979:MPR982979 MZM982979:MZN982979 NJI982979:NJJ982979 NTE982979:NTF982979 ODA982979:ODB982979 OMW982979:OMX982979 OWS982979:OWT982979 PGO982979:PGP982979 PQK982979:PQL982979 QAG982979:QAH982979 QKC982979:QKD982979 QTY982979:QTZ982979 RDU982979:RDV982979 RNQ982979:RNR982979 RXM982979:RXN982979 SHI982979:SHJ982979 SRE982979:SRF982979 TBA982979:TBB982979 TKW982979:TKX982979 TUS982979:TUT982979 UEO982979:UEP982979 UOK982979:UOL982979 UYG982979:UYH982979 VIC982979:VID982979 VRY982979:VRZ982979 WBU982979:WBV982979 WLQ982979:WLR982979 JA14:JB16 H982979 H917443 H851907 H786371 H720835 H655299 H589763 H524227 H458691 H393155 H327619 H262083 H196547 H131011 H65475 F65534:G65534 IY65534:JA65534 SU65534:SW65534 ACQ65534:ACS65534 AMM65534:AMO65534 AWI65534:AWK65534 BGE65534:BGG65534 BQA65534:BQC65534 BZW65534:BZY65534 CJS65534:CJU65534 CTO65534:CTQ65534 DDK65534:DDM65534 DNG65534:DNI65534 DXC65534:DXE65534 EGY65534:EHA65534 EQU65534:EQW65534 FAQ65534:FAS65534 FKM65534:FKO65534 FUI65534:FUK65534 GEE65534:GEG65534 GOA65534:GOC65534 GXW65534:GXY65534 HHS65534:HHU65534 HRO65534:HRQ65534 IBK65534:IBM65534 ILG65534:ILI65534 IVC65534:IVE65534 JEY65534:JFA65534 JOU65534:JOW65534 JYQ65534:JYS65534 KIM65534:KIO65534 KSI65534:KSK65534 LCE65534:LCG65534 LMA65534:LMC65534 LVW65534:LVY65534 MFS65534:MFU65534 MPO65534:MPQ65534 MZK65534:MZM65534 NJG65534:NJI65534 NTC65534:NTE65534 OCY65534:ODA65534 OMU65534:OMW65534 OWQ65534:OWS65534 PGM65534:PGO65534 PQI65534:PQK65534 QAE65534:QAG65534 QKA65534:QKC65534 QTW65534:QTY65534 RDS65534:RDU65534 RNO65534:RNQ65534 RXK65534:RXM65534 SHG65534:SHI65534 SRC65534:SRE65534 TAY65534:TBA65534 TKU65534:TKW65534 TUQ65534:TUS65534 UEM65534:UEO65534 UOI65534:UOK65534 UYE65534:UYG65534 VIA65534:VIC65534 VRW65534:VRY65534 WBS65534:WBU65534 WLO65534:WLQ65534 WVK65534:WVM65534 F131070:G131070 IY131070:JA131070 SU131070:SW131070 ACQ131070:ACS131070 AMM131070:AMO131070 AWI131070:AWK131070 BGE131070:BGG131070 BQA131070:BQC131070 BZW131070:BZY131070 CJS131070:CJU131070 CTO131070:CTQ131070 DDK131070:DDM131070 DNG131070:DNI131070 DXC131070:DXE131070 EGY131070:EHA131070 EQU131070:EQW131070 FAQ131070:FAS131070 FKM131070:FKO131070 FUI131070:FUK131070 GEE131070:GEG131070 GOA131070:GOC131070 GXW131070:GXY131070 HHS131070:HHU131070 HRO131070:HRQ131070 IBK131070:IBM131070 ILG131070:ILI131070 IVC131070:IVE131070 JEY131070:JFA131070 JOU131070:JOW131070 JYQ131070:JYS131070 KIM131070:KIO131070 KSI131070:KSK131070 LCE131070:LCG131070 LMA131070:LMC131070 LVW131070:LVY131070 MFS131070:MFU131070 MPO131070:MPQ131070 MZK131070:MZM131070 NJG131070:NJI131070 NTC131070:NTE131070 OCY131070:ODA131070 OMU131070:OMW131070 OWQ131070:OWS131070 PGM131070:PGO131070 PQI131070:PQK131070 QAE131070:QAG131070 QKA131070:QKC131070 QTW131070:QTY131070 RDS131070:RDU131070 RNO131070:RNQ131070 RXK131070:RXM131070 SHG131070:SHI131070 SRC131070:SRE131070 TAY131070:TBA131070 TKU131070:TKW131070 TUQ131070:TUS131070 UEM131070:UEO131070 UOI131070:UOK131070 UYE131070:UYG131070 VIA131070:VIC131070 VRW131070:VRY131070 WBS131070:WBU131070 WLO131070:WLQ131070 WVK131070:WVM131070 F196606:G196606 IY196606:JA196606 SU196606:SW196606 ACQ196606:ACS196606 AMM196606:AMO196606 AWI196606:AWK196606 BGE196606:BGG196606 BQA196606:BQC196606 BZW196606:BZY196606 CJS196606:CJU196606 CTO196606:CTQ196606 DDK196606:DDM196606 DNG196606:DNI196606 DXC196606:DXE196606 EGY196606:EHA196606 EQU196606:EQW196606 FAQ196606:FAS196606 FKM196606:FKO196606 FUI196606:FUK196606 GEE196606:GEG196606 GOA196606:GOC196606 GXW196606:GXY196606 HHS196606:HHU196606 HRO196606:HRQ196606 IBK196606:IBM196606 ILG196606:ILI196606 IVC196606:IVE196606 JEY196606:JFA196606 JOU196606:JOW196606 JYQ196606:JYS196606 KIM196606:KIO196606 KSI196606:KSK196606 LCE196606:LCG196606 LMA196606:LMC196606 LVW196606:LVY196606 MFS196606:MFU196606 MPO196606:MPQ196606 MZK196606:MZM196606 NJG196606:NJI196606 NTC196606:NTE196606 OCY196606:ODA196606 OMU196606:OMW196606 OWQ196606:OWS196606 PGM196606:PGO196606 PQI196606:PQK196606 QAE196606:QAG196606 QKA196606:QKC196606 QTW196606:QTY196606 RDS196606:RDU196606 RNO196606:RNQ196606 RXK196606:RXM196606 SHG196606:SHI196606 SRC196606:SRE196606 TAY196606:TBA196606 TKU196606:TKW196606 TUQ196606:TUS196606 UEM196606:UEO196606 UOI196606:UOK196606 UYE196606:UYG196606 VIA196606:VIC196606 VRW196606:VRY196606 WBS196606:WBU196606 WLO196606:WLQ196606 WVK196606:WVM196606 F262142:G262142 IY262142:JA262142 SU262142:SW262142 ACQ262142:ACS262142 AMM262142:AMO262142 AWI262142:AWK262142 BGE262142:BGG262142 BQA262142:BQC262142 BZW262142:BZY262142 CJS262142:CJU262142 CTO262142:CTQ262142 DDK262142:DDM262142 DNG262142:DNI262142 DXC262142:DXE262142 EGY262142:EHA262142 EQU262142:EQW262142 FAQ262142:FAS262142 FKM262142:FKO262142 FUI262142:FUK262142 GEE262142:GEG262142 GOA262142:GOC262142 GXW262142:GXY262142 HHS262142:HHU262142 HRO262142:HRQ262142 IBK262142:IBM262142 ILG262142:ILI262142 IVC262142:IVE262142 JEY262142:JFA262142 JOU262142:JOW262142 JYQ262142:JYS262142 KIM262142:KIO262142 KSI262142:KSK262142 LCE262142:LCG262142 LMA262142:LMC262142 LVW262142:LVY262142 MFS262142:MFU262142 MPO262142:MPQ262142 MZK262142:MZM262142 NJG262142:NJI262142 NTC262142:NTE262142 OCY262142:ODA262142 OMU262142:OMW262142 OWQ262142:OWS262142 PGM262142:PGO262142 PQI262142:PQK262142 QAE262142:QAG262142 QKA262142:QKC262142 QTW262142:QTY262142 RDS262142:RDU262142 RNO262142:RNQ262142 RXK262142:RXM262142 SHG262142:SHI262142 SRC262142:SRE262142 TAY262142:TBA262142 TKU262142:TKW262142 TUQ262142:TUS262142 UEM262142:UEO262142 UOI262142:UOK262142 UYE262142:UYG262142 VIA262142:VIC262142 VRW262142:VRY262142 WBS262142:WBU262142 WLO262142:WLQ262142 WVK262142:WVM262142 F327678:G327678 IY327678:JA327678 SU327678:SW327678 ACQ327678:ACS327678 AMM327678:AMO327678 AWI327678:AWK327678 BGE327678:BGG327678 BQA327678:BQC327678 BZW327678:BZY327678 CJS327678:CJU327678 CTO327678:CTQ327678 DDK327678:DDM327678 DNG327678:DNI327678 DXC327678:DXE327678 EGY327678:EHA327678 EQU327678:EQW327678 FAQ327678:FAS327678 FKM327678:FKO327678 FUI327678:FUK327678 GEE327678:GEG327678 GOA327678:GOC327678 GXW327678:GXY327678 HHS327678:HHU327678 HRO327678:HRQ327678 IBK327678:IBM327678 ILG327678:ILI327678 IVC327678:IVE327678 JEY327678:JFA327678 JOU327678:JOW327678 JYQ327678:JYS327678 KIM327678:KIO327678 KSI327678:KSK327678 LCE327678:LCG327678 LMA327678:LMC327678 LVW327678:LVY327678 MFS327678:MFU327678 MPO327678:MPQ327678 MZK327678:MZM327678 NJG327678:NJI327678 NTC327678:NTE327678 OCY327678:ODA327678 OMU327678:OMW327678 OWQ327678:OWS327678 PGM327678:PGO327678 PQI327678:PQK327678 QAE327678:QAG327678 QKA327678:QKC327678 QTW327678:QTY327678 RDS327678:RDU327678 RNO327678:RNQ327678 RXK327678:RXM327678 SHG327678:SHI327678 SRC327678:SRE327678 TAY327678:TBA327678 TKU327678:TKW327678 TUQ327678:TUS327678 UEM327678:UEO327678 UOI327678:UOK327678 UYE327678:UYG327678 VIA327678:VIC327678 VRW327678:VRY327678 WBS327678:WBU327678 WLO327678:WLQ327678 WVK327678:WVM327678 F393214:G393214 IY393214:JA393214 SU393214:SW393214 ACQ393214:ACS393214 AMM393214:AMO393214 AWI393214:AWK393214 BGE393214:BGG393214 BQA393214:BQC393214 BZW393214:BZY393214 CJS393214:CJU393214 CTO393214:CTQ393214 DDK393214:DDM393214 DNG393214:DNI393214 DXC393214:DXE393214 EGY393214:EHA393214 EQU393214:EQW393214 FAQ393214:FAS393214 FKM393214:FKO393214 FUI393214:FUK393214 GEE393214:GEG393214 GOA393214:GOC393214 GXW393214:GXY393214 HHS393214:HHU393214 HRO393214:HRQ393214 IBK393214:IBM393214 ILG393214:ILI393214 IVC393214:IVE393214 JEY393214:JFA393214 JOU393214:JOW393214 JYQ393214:JYS393214 KIM393214:KIO393214 KSI393214:KSK393214 LCE393214:LCG393214 LMA393214:LMC393214 LVW393214:LVY393214 MFS393214:MFU393214 MPO393214:MPQ393214 MZK393214:MZM393214 NJG393214:NJI393214 NTC393214:NTE393214 OCY393214:ODA393214 OMU393214:OMW393214 OWQ393214:OWS393214 PGM393214:PGO393214 PQI393214:PQK393214 QAE393214:QAG393214 QKA393214:QKC393214 QTW393214:QTY393214 RDS393214:RDU393214 RNO393214:RNQ393214 RXK393214:RXM393214 SHG393214:SHI393214 SRC393214:SRE393214 TAY393214:TBA393214 TKU393214:TKW393214 TUQ393214:TUS393214 UEM393214:UEO393214 UOI393214:UOK393214 UYE393214:UYG393214 VIA393214:VIC393214 VRW393214:VRY393214 WBS393214:WBU393214 WLO393214:WLQ393214 WVK393214:WVM393214 F458750:G458750 IY458750:JA458750 SU458750:SW458750 ACQ458750:ACS458750 AMM458750:AMO458750 AWI458750:AWK458750 BGE458750:BGG458750 BQA458750:BQC458750 BZW458750:BZY458750 CJS458750:CJU458750 CTO458750:CTQ458750 DDK458750:DDM458750 DNG458750:DNI458750 DXC458750:DXE458750 EGY458750:EHA458750 EQU458750:EQW458750 FAQ458750:FAS458750 FKM458750:FKO458750 FUI458750:FUK458750 GEE458750:GEG458750 GOA458750:GOC458750 GXW458750:GXY458750 HHS458750:HHU458750 HRO458750:HRQ458750 IBK458750:IBM458750 ILG458750:ILI458750 IVC458750:IVE458750 JEY458750:JFA458750 JOU458750:JOW458750 JYQ458750:JYS458750 KIM458750:KIO458750 KSI458750:KSK458750 LCE458750:LCG458750 LMA458750:LMC458750 LVW458750:LVY458750 MFS458750:MFU458750 MPO458750:MPQ458750 MZK458750:MZM458750 NJG458750:NJI458750 NTC458750:NTE458750 OCY458750:ODA458750 OMU458750:OMW458750 OWQ458750:OWS458750 PGM458750:PGO458750 PQI458750:PQK458750 QAE458750:QAG458750 QKA458750:QKC458750 QTW458750:QTY458750 RDS458750:RDU458750 RNO458750:RNQ458750 RXK458750:RXM458750 SHG458750:SHI458750 SRC458750:SRE458750 TAY458750:TBA458750 TKU458750:TKW458750 TUQ458750:TUS458750 UEM458750:UEO458750 UOI458750:UOK458750 UYE458750:UYG458750 VIA458750:VIC458750 VRW458750:VRY458750 WBS458750:WBU458750 WLO458750:WLQ458750 WVK458750:WVM458750 F524286:G524286 IY524286:JA524286 SU524286:SW524286 ACQ524286:ACS524286 AMM524286:AMO524286 AWI524286:AWK524286 BGE524286:BGG524286 BQA524286:BQC524286 BZW524286:BZY524286 CJS524286:CJU524286 CTO524286:CTQ524286 DDK524286:DDM524286 DNG524286:DNI524286 DXC524286:DXE524286 EGY524286:EHA524286 EQU524286:EQW524286 FAQ524286:FAS524286 FKM524286:FKO524286 FUI524286:FUK524286 GEE524286:GEG524286 GOA524286:GOC524286 GXW524286:GXY524286 HHS524286:HHU524286 HRO524286:HRQ524286 IBK524286:IBM524286 ILG524286:ILI524286 IVC524286:IVE524286 JEY524286:JFA524286 JOU524286:JOW524286 JYQ524286:JYS524286 KIM524286:KIO524286 KSI524286:KSK524286 LCE524286:LCG524286 LMA524286:LMC524286 LVW524286:LVY524286 MFS524286:MFU524286 MPO524286:MPQ524286 MZK524286:MZM524286 NJG524286:NJI524286 NTC524286:NTE524286 OCY524286:ODA524286 OMU524286:OMW524286 OWQ524286:OWS524286 PGM524286:PGO524286 PQI524286:PQK524286 QAE524286:QAG524286 QKA524286:QKC524286 QTW524286:QTY524286 RDS524286:RDU524286 RNO524286:RNQ524286 RXK524286:RXM524286 SHG524286:SHI524286 SRC524286:SRE524286 TAY524286:TBA524286 TKU524286:TKW524286 TUQ524286:TUS524286 UEM524286:UEO524286 UOI524286:UOK524286 UYE524286:UYG524286 VIA524286:VIC524286 VRW524286:VRY524286 WBS524286:WBU524286 WLO524286:WLQ524286 WVK524286:WVM524286 F589822:G589822 IY589822:JA589822 SU589822:SW589822 ACQ589822:ACS589822 AMM589822:AMO589822 AWI589822:AWK589822 BGE589822:BGG589822 BQA589822:BQC589822 BZW589822:BZY589822 CJS589822:CJU589822 CTO589822:CTQ589822 DDK589822:DDM589822 DNG589822:DNI589822 DXC589822:DXE589822 EGY589822:EHA589822 EQU589822:EQW589822 FAQ589822:FAS589822 FKM589822:FKO589822 FUI589822:FUK589822 GEE589822:GEG589822 GOA589822:GOC589822 GXW589822:GXY589822 HHS589822:HHU589822 HRO589822:HRQ589822 IBK589822:IBM589822 ILG589822:ILI589822 IVC589822:IVE589822 JEY589822:JFA589822 JOU589822:JOW589822 JYQ589822:JYS589822 KIM589822:KIO589822 KSI589822:KSK589822 LCE589822:LCG589822 LMA589822:LMC589822 LVW589822:LVY589822 MFS589822:MFU589822 MPO589822:MPQ589822 MZK589822:MZM589822 NJG589822:NJI589822 NTC589822:NTE589822 OCY589822:ODA589822 OMU589822:OMW589822 OWQ589822:OWS589822 PGM589822:PGO589822 PQI589822:PQK589822 QAE589822:QAG589822 QKA589822:QKC589822 QTW589822:QTY589822 RDS589822:RDU589822 RNO589822:RNQ589822 RXK589822:RXM589822 SHG589822:SHI589822 SRC589822:SRE589822 TAY589822:TBA589822 TKU589822:TKW589822 TUQ589822:TUS589822 UEM589822:UEO589822 UOI589822:UOK589822 UYE589822:UYG589822 VIA589822:VIC589822 VRW589822:VRY589822 WBS589822:WBU589822 WLO589822:WLQ589822 WVK589822:WVM589822 F655358:G655358 IY655358:JA655358 SU655358:SW655358 ACQ655358:ACS655358 AMM655358:AMO655358 AWI655358:AWK655358 BGE655358:BGG655358 BQA655358:BQC655358 BZW655358:BZY655358 CJS655358:CJU655358 CTO655358:CTQ655358 DDK655358:DDM655358 DNG655358:DNI655358 DXC655358:DXE655358 EGY655358:EHA655358 EQU655358:EQW655358 FAQ655358:FAS655358 FKM655358:FKO655358 FUI655358:FUK655358 GEE655358:GEG655358 GOA655358:GOC655358 GXW655358:GXY655358 HHS655358:HHU655358 HRO655358:HRQ655358 IBK655358:IBM655358 ILG655358:ILI655358 IVC655358:IVE655358 JEY655358:JFA655358 JOU655358:JOW655358 JYQ655358:JYS655358 KIM655358:KIO655358 KSI655358:KSK655358 LCE655358:LCG655358 LMA655358:LMC655358 LVW655358:LVY655358 MFS655358:MFU655358 MPO655358:MPQ655358 MZK655358:MZM655358 NJG655358:NJI655358 NTC655358:NTE655358 OCY655358:ODA655358 OMU655358:OMW655358 OWQ655358:OWS655358 PGM655358:PGO655358 PQI655358:PQK655358 QAE655358:QAG655358 QKA655358:QKC655358 QTW655358:QTY655358 RDS655358:RDU655358 RNO655358:RNQ655358 RXK655358:RXM655358 SHG655358:SHI655358 SRC655358:SRE655358 TAY655358:TBA655358 TKU655358:TKW655358 TUQ655358:TUS655358 UEM655358:UEO655358 UOI655358:UOK655358 UYE655358:UYG655358 VIA655358:VIC655358 VRW655358:VRY655358 WBS655358:WBU655358 WLO655358:WLQ655358 WVK655358:WVM655358 F720894:G720894 IY720894:JA720894 SU720894:SW720894 ACQ720894:ACS720894 AMM720894:AMO720894 AWI720894:AWK720894 BGE720894:BGG720894 BQA720894:BQC720894 BZW720894:BZY720894 CJS720894:CJU720894 CTO720894:CTQ720894 DDK720894:DDM720894 DNG720894:DNI720894 DXC720894:DXE720894 EGY720894:EHA720894 EQU720894:EQW720894 FAQ720894:FAS720894 FKM720894:FKO720894 FUI720894:FUK720894 GEE720894:GEG720894 GOA720894:GOC720894 GXW720894:GXY720894 HHS720894:HHU720894 HRO720894:HRQ720894 IBK720894:IBM720894 ILG720894:ILI720894 IVC720894:IVE720894 JEY720894:JFA720894 JOU720894:JOW720894 JYQ720894:JYS720894 KIM720894:KIO720894 KSI720894:KSK720894 LCE720894:LCG720894 LMA720894:LMC720894 LVW720894:LVY720894 MFS720894:MFU720894 MPO720894:MPQ720894 MZK720894:MZM720894 NJG720894:NJI720894 NTC720894:NTE720894 OCY720894:ODA720894 OMU720894:OMW720894 OWQ720894:OWS720894 PGM720894:PGO720894 PQI720894:PQK720894 QAE720894:QAG720894 QKA720894:QKC720894 QTW720894:QTY720894 RDS720894:RDU720894 RNO720894:RNQ720894 RXK720894:RXM720894 SHG720894:SHI720894 SRC720894:SRE720894 TAY720894:TBA720894 TKU720894:TKW720894 TUQ720894:TUS720894 UEM720894:UEO720894 UOI720894:UOK720894 UYE720894:UYG720894 VIA720894:VIC720894 VRW720894:VRY720894 WBS720894:WBU720894 WLO720894:WLQ720894 WVK720894:WVM720894 F786430:G786430 IY786430:JA786430 SU786430:SW786430 ACQ786430:ACS786430 AMM786430:AMO786430 AWI786430:AWK786430 BGE786430:BGG786430 BQA786430:BQC786430 BZW786430:BZY786430 CJS786430:CJU786430 CTO786430:CTQ786430 DDK786430:DDM786430 DNG786430:DNI786430 DXC786430:DXE786430 EGY786430:EHA786430 EQU786430:EQW786430 FAQ786430:FAS786430 FKM786430:FKO786430 FUI786430:FUK786430 GEE786430:GEG786430 GOA786430:GOC786430 GXW786430:GXY786430 HHS786430:HHU786430 HRO786430:HRQ786430 IBK786430:IBM786430 ILG786430:ILI786430 IVC786430:IVE786430 JEY786430:JFA786430 JOU786430:JOW786430 JYQ786430:JYS786430 KIM786430:KIO786430 KSI786430:KSK786430 LCE786430:LCG786430 LMA786430:LMC786430 LVW786430:LVY786430 MFS786430:MFU786430 MPO786430:MPQ786430 MZK786430:MZM786430 NJG786430:NJI786430 NTC786430:NTE786430 OCY786430:ODA786430 OMU786430:OMW786430 OWQ786430:OWS786430 PGM786430:PGO786430 PQI786430:PQK786430 QAE786430:QAG786430 QKA786430:QKC786430 QTW786430:QTY786430 RDS786430:RDU786430 RNO786430:RNQ786430 RXK786430:RXM786430 SHG786430:SHI786430 SRC786430:SRE786430 TAY786430:TBA786430 TKU786430:TKW786430 TUQ786430:TUS786430 UEM786430:UEO786430 UOI786430:UOK786430 UYE786430:UYG786430 VIA786430:VIC786430 VRW786430:VRY786430 WBS786430:WBU786430 WLO786430:WLQ786430 WVK786430:WVM786430 F851966:G851966 IY851966:JA851966 SU851966:SW851966 ACQ851966:ACS851966 AMM851966:AMO851966 AWI851966:AWK851966 BGE851966:BGG851966 BQA851966:BQC851966 BZW851966:BZY851966 CJS851966:CJU851966 CTO851966:CTQ851966 DDK851966:DDM851966 DNG851966:DNI851966 DXC851966:DXE851966 EGY851966:EHA851966 EQU851966:EQW851966 FAQ851966:FAS851966 FKM851966:FKO851966 FUI851966:FUK851966 GEE851966:GEG851966 GOA851966:GOC851966 GXW851966:GXY851966 HHS851966:HHU851966 HRO851966:HRQ851966 IBK851966:IBM851966 ILG851966:ILI851966 IVC851966:IVE851966 JEY851966:JFA851966 JOU851966:JOW851966 JYQ851966:JYS851966 KIM851966:KIO851966 KSI851966:KSK851966 LCE851966:LCG851966 LMA851966:LMC851966 LVW851966:LVY851966 MFS851966:MFU851966 MPO851966:MPQ851966 MZK851966:MZM851966 NJG851966:NJI851966 NTC851966:NTE851966 OCY851966:ODA851966 OMU851966:OMW851966 OWQ851966:OWS851966 PGM851966:PGO851966 PQI851966:PQK851966 QAE851966:QAG851966 QKA851966:QKC851966 QTW851966:QTY851966 RDS851966:RDU851966 RNO851966:RNQ851966 RXK851966:RXM851966 SHG851966:SHI851966 SRC851966:SRE851966 TAY851966:TBA851966 TKU851966:TKW851966 TUQ851966:TUS851966 UEM851966:UEO851966 UOI851966:UOK851966 UYE851966:UYG851966 VIA851966:VIC851966 VRW851966:VRY851966 WBS851966:WBU851966 WLO851966:WLQ851966 WVK851966:WVM851966 F917502:G917502 IY917502:JA917502 SU917502:SW917502 ACQ917502:ACS917502 AMM917502:AMO917502 AWI917502:AWK917502 BGE917502:BGG917502 BQA917502:BQC917502 BZW917502:BZY917502 CJS917502:CJU917502 CTO917502:CTQ917502 DDK917502:DDM917502 DNG917502:DNI917502 DXC917502:DXE917502 EGY917502:EHA917502 EQU917502:EQW917502 FAQ917502:FAS917502 FKM917502:FKO917502 FUI917502:FUK917502 GEE917502:GEG917502 GOA917502:GOC917502 GXW917502:GXY917502 HHS917502:HHU917502 HRO917502:HRQ917502 IBK917502:IBM917502 ILG917502:ILI917502 IVC917502:IVE917502 JEY917502:JFA917502 JOU917502:JOW917502 JYQ917502:JYS917502 KIM917502:KIO917502 KSI917502:KSK917502 LCE917502:LCG917502 LMA917502:LMC917502 LVW917502:LVY917502 MFS917502:MFU917502 MPO917502:MPQ917502 MZK917502:MZM917502 NJG917502:NJI917502 NTC917502:NTE917502 OCY917502:ODA917502 OMU917502:OMW917502 OWQ917502:OWS917502 PGM917502:PGO917502 PQI917502:PQK917502 QAE917502:QAG917502 QKA917502:QKC917502 QTW917502:QTY917502 RDS917502:RDU917502 RNO917502:RNQ917502 RXK917502:RXM917502 SHG917502:SHI917502 SRC917502:SRE917502 TAY917502:TBA917502 TKU917502:TKW917502 TUQ917502:TUS917502 UEM917502:UEO917502 UOI917502:UOK917502 UYE917502:UYG917502 VIA917502:VIC917502 VRW917502:VRY917502 WBS917502:WBU917502 WLO917502:WLQ917502 WVK917502:WVM917502 F983038:G983038 IY983038:JA983038 SU983038:SW983038 ACQ983038:ACS983038 AMM983038:AMO983038 AWI983038:AWK983038 BGE983038:BGG983038 BQA983038:BQC983038 BZW983038:BZY983038 CJS983038:CJU983038 CTO983038:CTQ983038 DDK983038:DDM983038 DNG983038:DNI983038 DXC983038:DXE983038 EGY983038:EHA983038 EQU983038:EQW983038 FAQ983038:FAS983038 FKM983038:FKO983038 FUI983038:FUK983038 GEE983038:GEG983038 GOA983038:GOC983038 GXW983038:GXY983038 HHS983038:HHU983038 HRO983038:HRQ983038 IBK983038:IBM983038 ILG983038:ILI983038 IVC983038:IVE983038 JEY983038:JFA983038 JOU983038:JOW983038 JYQ983038:JYS983038 KIM983038:KIO983038 KSI983038:KSK983038 LCE983038:LCG983038 LMA983038:LMC983038 LVW983038:LVY983038 MFS983038:MFU983038 MPO983038:MPQ983038 MZK983038:MZM983038 NJG983038:NJI983038 NTC983038:NTE983038 OCY983038:ODA983038 OMU983038:OMW983038 OWQ983038:OWS983038 PGM983038:PGO983038 PQI983038:PQK983038 QAE983038:QAG983038 QKA983038:QKC983038 QTW983038:QTY983038 RDS983038:RDU983038 RNO983038:RNQ983038 RXK983038:RXM983038 SHG983038:SHI983038 SRC983038:SRE983038 TAY983038:TBA983038 TKU983038:TKW983038 TUQ983038:TUS983038 UEM983038:UEO983038 UOI983038:UOK983038 UYE983038:UYG983038 VIA983038:VIC983038 VRW983038:VRY983038 WBS983038:WBU983038 WLO983038:WLQ983038 WVK983038:WVM983038 WVK982978:WVL982978 F65474:G65474 IY65474:IZ65474 SU65474:SV65474 ACQ65474:ACR65474 AMM65474:AMN65474 AWI65474:AWJ65474 BGE65474:BGF65474 BQA65474:BQB65474 BZW65474:BZX65474 CJS65474:CJT65474 CTO65474:CTP65474 DDK65474:DDL65474 DNG65474:DNH65474 DXC65474:DXD65474 EGY65474:EGZ65474 EQU65474:EQV65474 FAQ65474:FAR65474 FKM65474:FKN65474 FUI65474:FUJ65474 GEE65474:GEF65474 GOA65474:GOB65474 GXW65474:GXX65474 HHS65474:HHT65474 HRO65474:HRP65474 IBK65474:IBL65474 ILG65474:ILH65474 IVC65474:IVD65474 JEY65474:JEZ65474 JOU65474:JOV65474 JYQ65474:JYR65474 KIM65474:KIN65474 KSI65474:KSJ65474 LCE65474:LCF65474 LMA65474:LMB65474 LVW65474:LVX65474 MFS65474:MFT65474 MPO65474:MPP65474 MZK65474:MZL65474 NJG65474:NJH65474 NTC65474:NTD65474 OCY65474:OCZ65474 OMU65474:OMV65474 OWQ65474:OWR65474 PGM65474:PGN65474 PQI65474:PQJ65474 QAE65474:QAF65474 QKA65474:QKB65474 QTW65474:QTX65474 RDS65474:RDT65474 RNO65474:RNP65474 RXK65474:RXL65474 SHG65474:SHH65474 SRC65474:SRD65474 TAY65474:TAZ65474 TKU65474:TKV65474 TUQ65474:TUR65474 UEM65474:UEN65474 UOI65474:UOJ65474 UYE65474:UYF65474 VIA65474:VIB65474 VRW65474:VRX65474 WBS65474:WBT65474 WLO65474:WLP65474 WVK65474:WVL65474 F131010:G131010 IY131010:IZ131010 SU131010:SV131010 ACQ131010:ACR131010 AMM131010:AMN131010 AWI131010:AWJ131010 BGE131010:BGF131010 BQA131010:BQB131010 BZW131010:BZX131010 CJS131010:CJT131010 CTO131010:CTP131010 DDK131010:DDL131010 DNG131010:DNH131010 DXC131010:DXD131010 EGY131010:EGZ131010 EQU131010:EQV131010 FAQ131010:FAR131010 FKM131010:FKN131010 FUI131010:FUJ131010 GEE131010:GEF131010 GOA131010:GOB131010 GXW131010:GXX131010 HHS131010:HHT131010 HRO131010:HRP131010 IBK131010:IBL131010 ILG131010:ILH131010 IVC131010:IVD131010 JEY131010:JEZ131010 JOU131010:JOV131010 JYQ131010:JYR131010 KIM131010:KIN131010 KSI131010:KSJ131010 LCE131010:LCF131010 LMA131010:LMB131010 LVW131010:LVX131010 MFS131010:MFT131010 MPO131010:MPP131010 MZK131010:MZL131010 NJG131010:NJH131010 NTC131010:NTD131010 OCY131010:OCZ131010 OMU131010:OMV131010 OWQ131010:OWR131010 PGM131010:PGN131010 PQI131010:PQJ131010 QAE131010:QAF131010 QKA131010:QKB131010 QTW131010:QTX131010 RDS131010:RDT131010 RNO131010:RNP131010 RXK131010:RXL131010 SHG131010:SHH131010 SRC131010:SRD131010 TAY131010:TAZ131010 TKU131010:TKV131010 TUQ131010:TUR131010 UEM131010:UEN131010 UOI131010:UOJ131010 UYE131010:UYF131010 VIA131010:VIB131010 VRW131010:VRX131010 WBS131010:WBT131010 WLO131010:WLP131010 WVK131010:WVL131010 F196546:G196546 IY196546:IZ196546 SU196546:SV196546 ACQ196546:ACR196546 AMM196546:AMN196546 AWI196546:AWJ196546 BGE196546:BGF196546 BQA196546:BQB196546 BZW196546:BZX196546 CJS196546:CJT196546 CTO196546:CTP196546 DDK196546:DDL196546 DNG196546:DNH196546 DXC196546:DXD196546 EGY196546:EGZ196546 EQU196546:EQV196546 FAQ196546:FAR196546 FKM196546:FKN196546 FUI196546:FUJ196546 GEE196546:GEF196546 GOA196546:GOB196546 GXW196546:GXX196546 HHS196546:HHT196546 HRO196546:HRP196546 IBK196546:IBL196546 ILG196546:ILH196546 IVC196546:IVD196546 JEY196546:JEZ196546 JOU196546:JOV196546 JYQ196546:JYR196546 KIM196546:KIN196546 KSI196546:KSJ196546 LCE196546:LCF196546 LMA196546:LMB196546 LVW196546:LVX196546 MFS196546:MFT196546 MPO196546:MPP196546 MZK196546:MZL196546 NJG196546:NJH196546 NTC196546:NTD196546 OCY196546:OCZ196546 OMU196546:OMV196546 OWQ196546:OWR196546 PGM196546:PGN196546 PQI196546:PQJ196546 QAE196546:QAF196546 QKA196546:QKB196546 QTW196546:QTX196546 RDS196546:RDT196546 RNO196546:RNP196546 RXK196546:RXL196546 SHG196546:SHH196546 SRC196546:SRD196546 TAY196546:TAZ196546 TKU196546:TKV196546 TUQ196546:TUR196546 UEM196546:UEN196546 UOI196546:UOJ196546 UYE196546:UYF196546 VIA196546:VIB196546 VRW196546:VRX196546 WBS196546:WBT196546 WLO196546:WLP196546 WVK196546:WVL196546 F262082:G262082 IY262082:IZ262082 SU262082:SV262082 ACQ262082:ACR262082 AMM262082:AMN262082 AWI262082:AWJ262082 BGE262082:BGF262082 BQA262082:BQB262082 BZW262082:BZX262082 CJS262082:CJT262082 CTO262082:CTP262082 DDK262082:DDL262082 DNG262082:DNH262082 DXC262082:DXD262082 EGY262082:EGZ262082 EQU262082:EQV262082 FAQ262082:FAR262082 FKM262082:FKN262082 FUI262082:FUJ262082 GEE262082:GEF262082 GOA262082:GOB262082 GXW262082:GXX262082 HHS262082:HHT262082 HRO262082:HRP262082 IBK262082:IBL262082 ILG262082:ILH262082 IVC262082:IVD262082 JEY262082:JEZ262082 JOU262082:JOV262082 JYQ262082:JYR262082 KIM262082:KIN262082 KSI262082:KSJ262082 LCE262082:LCF262082 LMA262082:LMB262082 LVW262082:LVX262082 MFS262082:MFT262082 MPO262082:MPP262082 MZK262082:MZL262082 NJG262082:NJH262082 NTC262082:NTD262082 OCY262082:OCZ262082 OMU262082:OMV262082 OWQ262082:OWR262082 PGM262082:PGN262082 PQI262082:PQJ262082 QAE262082:QAF262082 QKA262082:QKB262082 QTW262082:QTX262082 RDS262082:RDT262082 RNO262082:RNP262082 RXK262082:RXL262082 SHG262082:SHH262082 SRC262082:SRD262082 TAY262082:TAZ262082 TKU262082:TKV262082 TUQ262082:TUR262082 UEM262082:UEN262082 UOI262082:UOJ262082 UYE262082:UYF262082 VIA262082:VIB262082 VRW262082:VRX262082 WBS262082:WBT262082 WLO262082:WLP262082 WVK262082:WVL262082 F327618:G327618 IY327618:IZ327618 SU327618:SV327618 ACQ327618:ACR327618 AMM327618:AMN327618 AWI327618:AWJ327618 BGE327618:BGF327618 BQA327618:BQB327618 BZW327618:BZX327618 CJS327618:CJT327618 CTO327618:CTP327618 DDK327618:DDL327618 DNG327618:DNH327618 DXC327618:DXD327618 EGY327618:EGZ327618 EQU327618:EQV327618 FAQ327618:FAR327618 FKM327618:FKN327618 FUI327618:FUJ327618 GEE327618:GEF327618 GOA327618:GOB327618 GXW327618:GXX327618 HHS327618:HHT327618 HRO327618:HRP327618 IBK327618:IBL327618 ILG327618:ILH327618 IVC327618:IVD327618 JEY327618:JEZ327618 JOU327618:JOV327618 JYQ327618:JYR327618 KIM327618:KIN327618 KSI327618:KSJ327618 LCE327618:LCF327618 LMA327618:LMB327618 LVW327618:LVX327618 MFS327618:MFT327618 MPO327618:MPP327618 MZK327618:MZL327618 NJG327618:NJH327618 NTC327618:NTD327618 OCY327618:OCZ327618 OMU327618:OMV327618 OWQ327618:OWR327618 PGM327618:PGN327618 PQI327618:PQJ327618 QAE327618:QAF327618 QKA327618:QKB327618 QTW327618:QTX327618 RDS327618:RDT327618 RNO327618:RNP327618 RXK327618:RXL327618 SHG327618:SHH327618 SRC327618:SRD327618 TAY327618:TAZ327618 TKU327618:TKV327618 TUQ327618:TUR327618 UEM327618:UEN327618 UOI327618:UOJ327618 UYE327618:UYF327618 VIA327618:VIB327618 VRW327618:VRX327618 WBS327618:WBT327618 WLO327618:WLP327618 WVK327618:WVL327618 F393154:G393154 IY393154:IZ393154 SU393154:SV393154 ACQ393154:ACR393154 AMM393154:AMN393154 AWI393154:AWJ393154 BGE393154:BGF393154 BQA393154:BQB393154 BZW393154:BZX393154 CJS393154:CJT393154 CTO393154:CTP393154 DDK393154:DDL393154 DNG393154:DNH393154 DXC393154:DXD393154 EGY393154:EGZ393154 EQU393154:EQV393154 FAQ393154:FAR393154 FKM393154:FKN393154 FUI393154:FUJ393154 GEE393154:GEF393154 GOA393154:GOB393154 GXW393154:GXX393154 HHS393154:HHT393154 HRO393154:HRP393154 IBK393154:IBL393154 ILG393154:ILH393154 IVC393154:IVD393154 JEY393154:JEZ393154 JOU393154:JOV393154 JYQ393154:JYR393154 KIM393154:KIN393154 KSI393154:KSJ393154 LCE393154:LCF393154 LMA393154:LMB393154 LVW393154:LVX393154 MFS393154:MFT393154 MPO393154:MPP393154 MZK393154:MZL393154 NJG393154:NJH393154 NTC393154:NTD393154 OCY393154:OCZ393154 OMU393154:OMV393154 OWQ393154:OWR393154 PGM393154:PGN393154 PQI393154:PQJ393154 QAE393154:QAF393154 QKA393154:QKB393154 QTW393154:QTX393154 RDS393154:RDT393154 RNO393154:RNP393154 RXK393154:RXL393154 SHG393154:SHH393154 SRC393154:SRD393154 TAY393154:TAZ393154 TKU393154:TKV393154 TUQ393154:TUR393154 UEM393154:UEN393154 UOI393154:UOJ393154 UYE393154:UYF393154 VIA393154:VIB393154 VRW393154:VRX393154 WBS393154:WBT393154 WLO393154:WLP393154 WVK393154:WVL393154 F458690:G458690 IY458690:IZ458690 SU458690:SV458690 ACQ458690:ACR458690 AMM458690:AMN458690 AWI458690:AWJ458690 BGE458690:BGF458690 BQA458690:BQB458690 BZW458690:BZX458690 CJS458690:CJT458690 CTO458690:CTP458690 DDK458690:DDL458690 DNG458690:DNH458690 DXC458690:DXD458690 EGY458690:EGZ458690 EQU458690:EQV458690 FAQ458690:FAR458690 FKM458690:FKN458690 FUI458690:FUJ458690 GEE458690:GEF458690 GOA458690:GOB458690 GXW458690:GXX458690 HHS458690:HHT458690 HRO458690:HRP458690 IBK458690:IBL458690 ILG458690:ILH458690 IVC458690:IVD458690 JEY458690:JEZ458690 JOU458690:JOV458690 JYQ458690:JYR458690 KIM458690:KIN458690 KSI458690:KSJ458690 LCE458690:LCF458690 LMA458690:LMB458690 LVW458690:LVX458690 MFS458690:MFT458690 MPO458690:MPP458690 MZK458690:MZL458690 NJG458690:NJH458690 NTC458690:NTD458690 OCY458690:OCZ458690 OMU458690:OMV458690 OWQ458690:OWR458690 PGM458690:PGN458690 PQI458690:PQJ458690 QAE458690:QAF458690 QKA458690:QKB458690 QTW458690:QTX458690 RDS458690:RDT458690 RNO458690:RNP458690 RXK458690:RXL458690 SHG458690:SHH458690 SRC458690:SRD458690 TAY458690:TAZ458690 TKU458690:TKV458690 TUQ458690:TUR458690 UEM458690:UEN458690 UOI458690:UOJ458690 UYE458690:UYF458690 VIA458690:VIB458690 VRW458690:VRX458690 WBS458690:WBT458690 WLO458690:WLP458690 WVK458690:WVL458690 F524226:G524226 IY524226:IZ524226 SU524226:SV524226 ACQ524226:ACR524226 AMM524226:AMN524226 AWI524226:AWJ524226 BGE524226:BGF524226 BQA524226:BQB524226 BZW524226:BZX524226 CJS524226:CJT524226 CTO524226:CTP524226 DDK524226:DDL524226 DNG524226:DNH524226 DXC524226:DXD524226 EGY524226:EGZ524226 EQU524226:EQV524226 FAQ524226:FAR524226 FKM524226:FKN524226 FUI524226:FUJ524226 GEE524226:GEF524226 GOA524226:GOB524226 GXW524226:GXX524226 HHS524226:HHT524226 HRO524226:HRP524226 IBK524226:IBL524226 ILG524226:ILH524226 IVC524226:IVD524226 JEY524226:JEZ524226 JOU524226:JOV524226 JYQ524226:JYR524226 KIM524226:KIN524226 KSI524226:KSJ524226 LCE524226:LCF524226 LMA524226:LMB524226 LVW524226:LVX524226 MFS524226:MFT524226 MPO524226:MPP524226 MZK524226:MZL524226 NJG524226:NJH524226 NTC524226:NTD524226 OCY524226:OCZ524226 OMU524226:OMV524226 OWQ524226:OWR524226 PGM524226:PGN524226 PQI524226:PQJ524226 QAE524226:QAF524226 QKA524226:QKB524226 QTW524226:QTX524226 RDS524226:RDT524226 RNO524226:RNP524226 RXK524226:RXL524226 SHG524226:SHH524226 SRC524226:SRD524226 TAY524226:TAZ524226 TKU524226:TKV524226 TUQ524226:TUR524226 UEM524226:UEN524226 UOI524226:UOJ524226 UYE524226:UYF524226 VIA524226:VIB524226 VRW524226:VRX524226 WBS524226:WBT524226 WLO524226:WLP524226 WVK524226:WVL524226 F589762:G589762 IY589762:IZ589762 SU589762:SV589762 ACQ589762:ACR589762 AMM589762:AMN589762 AWI589762:AWJ589762 BGE589762:BGF589762 BQA589762:BQB589762 BZW589762:BZX589762 CJS589762:CJT589762 CTO589762:CTP589762 DDK589762:DDL589762 DNG589762:DNH589762 DXC589762:DXD589762 EGY589762:EGZ589762 EQU589762:EQV589762 FAQ589762:FAR589762 FKM589762:FKN589762 FUI589762:FUJ589762 GEE589762:GEF589762 GOA589762:GOB589762 GXW589762:GXX589762 HHS589762:HHT589762 HRO589762:HRP589762 IBK589762:IBL589762 ILG589762:ILH589762 IVC589762:IVD589762 JEY589762:JEZ589762 JOU589762:JOV589762 JYQ589762:JYR589762 KIM589762:KIN589762 KSI589762:KSJ589762 LCE589762:LCF589762 LMA589762:LMB589762 LVW589762:LVX589762 MFS589762:MFT589762 MPO589762:MPP589762 MZK589762:MZL589762 NJG589762:NJH589762 NTC589762:NTD589762 OCY589762:OCZ589762 OMU589762:OMV589762 OWQ589762:OWR589762 PGM589762:PGN589762 PQI589762:PQJ589762 QAE589762:QAF589762 QKA589762:QKB589762 QTW589762:QTX589762 RDS589762:RDT589762 RNO589762:RNP589762 RXK589762:RXL589762 SHG589762:SHH589762 SRC589762:SRD589762 TAY589762:TAZ589762 TKU589762:TKV589762 TUQ589762:TUR589762 UEM589762:UEN589762 UOI589762:UOJ589762 UYE589762:UYF589762 VIA589762:VIB589762 VRW589762:VRX589762 WBS589762:WBT589762 WLO589762:WLP589762 WVK589762:WVL589762 F655298:G655298 IY655298:IZ655298 SU655298:SV655298 ACQ655298:ACR655298 AMM655298:AMN655298 AWI655298:AWJ655298 BGE655298:BGF655298 BQA655298:BQB655298 BZW655298:BZX655298 CJS655298:CJT655298 CTO655298:CTP655298 DDK655298:DDL655298 DNG655298:DNH655298 DXC655298:DXD655298 EGY655298:EGZ655298 EQU655298:EQV655298 FAQ655298:FAR655298 FKM655298:FKN655298 FUI655298:FUJ655298 GEE655298:GEF655298 GOA655298:GOB655298 GXW655298:GXX655298 HHS655298:HHT655298 HRO655298:HRP655298 IBK655298:IBL655298 ILG655298:ILH655298 IVC655298:IVD655298 JEY655298:JEZ655298 JOU655298:JOV655298 JYQ655298:JYR655298 KIM655298:KIN655298 KSI655298:KSJ655298 LCE655298:LCF655298 LMA655298:LMB655298 LVW655298:LVX655298 MFS655298:MFT655298 MPO655298:MPP655298 MZK655298:MZL655298 NJG655298:NJH655298 NTC655298:NTD655298 OCY655298:OCZ655298 OMU655298:OMV655298 OWQ655298:OWR655298 PGM655298:PGN655298 PQI655298:PQJ655298 QAE655298:QAF655298 QKA655298:QKB655298 QTW655298:QTX655298 RDS655298:RDT655298 RNO655298:RNP655298 RXK655298:RXL655298 SHG655298:SHH655298 SRC655298:SRD655298 TAY655298:TAZ655298 TKU655298:TKV655298 TUQ655298:TUR655298 UEM655298:UEN655298 UOI655298:UOJ655298 UYE655298:UYF655298 VIA655298:VIB655298 VRW655298:VRX655298 WBS655298:WBT655298 WLO655298:WLP655298 WVK655298:WVL655298 F720834:G720834 IY720834:IZ720834 SU720834:SV720834 ACQ720834:ACR720834 AMM720834:AMN720834 AWI720834:AWJ720834 BGE720834:BGF720834 BQA720834:BQB720834 BZW720834:BZX720834 CJS720834:CJT720834 CTO720834:CTP720834 DDK720834:DDL720834 DNG720834:DNH720834 DXC720834:DXD720834 EGY720834:EGZ720834 EQU720834:EQV720834 FAQ720834:FAR720834 FKM720834:FKN720834 FUI720834:FUJ720834 GEE720834:GEF720834 GOA720834:GOB720834 GXW720834:GXX720834 HHS720834:HHT720834 HRO720834:HRP720834 IBK720834:IBL720834 ILG720834:ILH720834 IVC720834:IVD720834 JEY720834:JEZ720834 JOU720834:JOV720834 JYQ720834:JYR720834 KIM720834:KIN720834 KSI720834:KSJ720834 LCE720834:LCF720834 LMA720834:LMB720834 LVW720834:LVX720834 MFS720834:MFT720834 MPO720834:MPP720834 MZK720834:MZL720834 NJG720834:NJH720834 NTC720834:NTD720834 OCY720834:OCZ720834 OMU720834:OMV720834 OWQ720834:OWR720834 PGM720834:PGN720834 PQI720834:PQJ720834 QAE720834:QAF720834 QKA720834:QKB720834 QTW720834:QTX720834 RDS720834:RDT720834 RNO720834:RNP720834 RXK720834:RXL720834 SHG720834:SHH720834 SRC720834:SRD720834 TAY720834:TAZ720834 TKU720834:TKV720834 TUQ720834:TUR720834 UEM720834:UEN720834 UOI720834:UOJ720834 UYE720834:UYF720834 VIA720834:VIB720834 VRW720834:VRX720834 WBS720834:WBT720834 WLO720834:WLP720834 WVK720834:WVL720834 F786370:G786370 IY786370:IZ786370 SU786370:SV786370 ACQ786370:ACR786370 AMM786370:AMN786370 AWI786370:AWJ786370 BGE786370:BGF786370 BQA786370:BQB786370 BZW786370:BZX786370 CJS786370:CJT786370 CTO786370:CTP786370 DDK786370:DDL786370 DNG786370:DNH786370 DXC786370:DXD786370 EGY786370:EGZ786370 EQU786370:EQV786370 FAQ786370:FAR786370 FKM786370:FKN786370 FUI786370:FUJ786370 GEE786370:GEF786370 GOA786370:GOB786370 GXW786370:GXX786370 HHS786370:HHT786370 HRO786370:HRP786370 IBK786370:IBL786370 ILG786370:ILH786370 IVC786370:IVD786370 JEY786370:JEZ786370 JOU786370:JOV786370 JYQ786370:JYR786370 KIM786370:KIN786370 KSI786370:KSJ786370 LCE786370:LCF786370 LMA786370:LMB786370 LVW786370:LVX786370 MFS786370:MFT786370 MPO786370:MPP786370 MZK786370:MZL786370 NJG786370:NJH786370 NTC786370:NTD786370 OCY786370:OCZ786370 OMU786370:OMV786370 OWQ786370:OWR786370 PGM786370:PGN786370 PQI786370:PQJ786370 QAE786370:QAF786370 QKA786370:QKB786370 QTW786370:QTX786370 RDS786370:RDT786370 RNO786370:RNP786370 RXK786370:RXL786370 SHG786370:SHH786370 SRC786370:SRD786370 TAY786370:TAZ786370 TKU786370:TKV786370 TUQ786370:TUR786370 UEM786370:UEN786370 UOI786370:UOJ786370 UYE786370:UYF786370 VIA786370:VIB786370 VRW786370:VRX786370 WBS786370:WBT786370 WLO786370:WLP786370 WVK786370:WVL786370 F851906:G851906 IY851906:IZ851906 SU851906:SV851906 ACQ851906:ACR851906 AMM851906:AMN851906 AWI851906:AWJ851906 BGE851906:BGF851906 BQA851906:BQB851906 BZW851906:BZX851906 CJS851906:CJT851906 CTO851906:CTP851906 DDK851906:DDL851906 DNG851906:DNH851906 DXC851906:DXD851906 EGY851906:EGZ851906 EQU851906:EQV851906 FAQ851906:FAR851906 FKM851906:FKN851906 FUI851906:FUJ851906 GEE851906:GEF851906 GOA851906:GOB851906 GXW851906:GXX851906 HHS851906:HHT851906 HRO851906:HRP851906 IBK851906:IBL851906 ILG851906:ILH851906 IVC851906:IVD851906 JEY851906:JEZ851906 JOU851906:JOV851906 JYQ851906:JYR851906 KIM851906:KIN851906 KSI851906:KSJ851906 LCE851906:LCF851906 LMA851906:LMB851906 LVW851906:LVX851906 MFS851906:MFT851906 MPO851906:MPP851906 MZK851906:MZL851906 NJG851906:NJH851906 NTC851906:NTD851906 OCY851906:OCZ851906 OMU851906:OMV851906 OWQ851906:OWR851906 PGM851906:PGN851906 PQI851906:PQJ851906 QAE851906:QAF851906 QKA851906:QKB851906 QTW851906:QTX851906 RDS851906:RDT851906 RNO851906:RNP851906 RXK851906:RXL851906 SHG851906:SHH851906 SRC851906:SRD851906 TAY851906:TAZ851906 TKU851906:TKV851906 TUQ851906:TUR851906 UEM851906:UEN851906 UOI851906:UOJ851906 UYE851906:UYF851906 VIA851906:VIB851906 VRW851906:VRX851906 WBS851906:WBT851906 WLO851906:WLP851906 WVK851906:WVL851906 F917442:G917442 IY917442:IZ917442 SU917442:SV917442 ACQ917442:ACR917442 AMM917442:AMN917442 AWI917442:AWJ917442 BGE917442:BGF917442 BQA917442:BQB917442 BZW917442:BZX917442 CJS917442:CJT917442 CTO917442:CTP917442 DDK917442:DDL917442 DNG917442:DNH917442 DXC917442:DXD917442 EGY917442:EGZ917442 EQU917442:EQV917442 FAQ917442:FAR917442 FKM917442:FKN917442 FUI917442:FUJ917442 GEE917442:GEF917442 GOA917442:GOB917442 GXW917442:GXX917442 HHS917442:HHT917442 HRO917442:HRP917442 IBK917442:IBL917442 ILG917442:ILH917442 IVC917442:IVD917442 JEY917442:JEZ917442 JOU917442:JOV917442 JYQ917442:JYR917442 KIM917442:KIN917442 KSI917442:KSJ917442 LCE917442:LCF917442 LMA917442:LMB917442 LVW917442:LVX917442 MFS917442:MFT917442 MPO917442:MPP917442 MZK917442:MZL917442 NJG917442:NJH917442 NTC917442:NTD917442 OCY917442:OCZ917442 OMU917442:OMV917442 OWQ917442:OWR917442 PGM917442:PGN917442 PQI917442:PQJ917442 QAE917442:QAF917442 QKA917442:QKB917442 QTW917442:QTX917442 RDS917442:RDT917442 RNO917442:RNP917442 RXK917442:RXL917442 SHG917442:SHH917442 SRC917442:SRD917442 TAY917442:TAZ917442 TKU917442:TKV917442 TUQ917442:TUR917442 UEM917442:UEN917442 UOI917442:UOJ917442 UYE917442:UYF917442 VIA917442:VIB917442 VRW917442:VRX917442 WBS917442:WBT917442 WLO917442:WLP917442 WVK917442:WVL917442 F982978:G982978 IY982978:IZ982978 SU982978:SV982978 ACQ982978:ACR982978 AMM982978:AMN982978 AWI982978:AWJ982978 BGE982978:BGF982978 BQA982978:BQB982978 BZW982978:BZX982978 CJS982978:CJT982978 CTO982978:CTP982978 DDK982978:DDL982978 DNG982978:DNH982978 DXC982978:DXD982978 EGY982978:EGZ982978 EQU982978:EQV982978 FAQ982978:FAR982978 FKM982978:FKN982978 FUI982978:FUJ982978 GEE982978:GEF982978 GOA982978:GOB982978 GXW982978:GXX982978 HHS982978:HHT982978 HRO982978:HRP982978 IBK982978:IBL982978 ILG982978:ILH982978 IVC982978:IVD982978 JEY982978:JEZ982978 JOU982978:JOV982978 JYQ982978:JYR982978 KIM982978:KIN982978 KSI982978:KSJ982978 LCE982978:LCF982978 LMA982978:LMB982978 LVW982978:LVX982978 MFS982978:MFT982978 MPO982978:MPP982978 MZK982978:MZL982978 NJG982978:NJH982978 NTC982978:NTD982978 OCY982978:OCZ982978 OMU982978:OMV982978 OWQ982978:OWR982978 PGM982978:PGN982978 PQI982978:PQJ982978 QAE982978:QAF982978 QKA982978:QKB982978 QTW982978:QTX982978 RDS982978:RDT982978 RNO982978:RNP982978 RXK982978:RXL982978 SHG982978:SHH982978 SRC982978:SRD982978 TAY982978:TAZ982978 TKU982978:TKV982978 TUQ982978:TUR982978 UEM982978:UEN982978 UOI982978:UOJ982978 UYE982978:UYF982978 VIA982978:VIB982978 VRW982978:VRX982978 WBS982978:WBT982978 WLO982978:WLP982978 WVT982978 N65474 JH65474 TD65474 ACZ65474 AMV65474 AWR65474 BGN65474 BQJ65474 CAF65474 CKB65474 CTX65474 DDT65474 DNP65474 DXL65474 EHH65474 ERD65474 FAZ65474 FKV65474 FUR65474 GEN65474 GOJ65474 GYF65474 HIB65474 HRX65474 IBT65474 ILP65474 IVL65474 JFH65474 JPD65474 JYZ65474 KIV65474 KSR65474 LCN65474 LMJ65474 LWF65474 MGB65474 MPX65474 MZT65474 NJP65474 NTL65474 ODH65474 OND65474 OWZ65474 PGV65474 PQR65474 QAN65474 QKJ65474 QUF65474 REB65474 RNX65474 RXT65474 SHP65474 SRL65474 TBH65474 TLD65474 TUZ65474 UEV65474 UOR65474 UYN65474 VIJ65474 VSF65474 WCB65474 WLX65474 WVT65474 N131010 JH131010 TD131010 ACZ131010 AMV131010 AWR131010 BGN131010 BQJ131010 CAF131010 CKB131010 CTX131010 DDT131010 DNP131010 DXL131010 EHH131010 ERD131010 FAZ131010 FKV131010 FUR131010 GEN131010 GOJ131010 GYF131010 HIB131010 HRX131010 IBT131010 ILP131010 IVL131010 JFH131010 JPD131010 JYZ131010 KIV131010 KSR131010 LCN131010 LMJ131010 LWF131010 MGB131010 MPX131010 MZT131010 NJP131010 NTL131010 ODH131010 OND131010 OWZ131010 PGV131010 PQR131010 QAN131010 QKJ131010 QUF131010 REB131010 RNX131010 RXT131010 SHP131010 SRL131010 TBH131010 TLD131010 TUZ131010 UEV131010 UOR131010 UYN131010 VIJ131010 VSF131010 WCB131010 WLX131010 WVT131010 N196546 JH196546 TD196546 ACZ196546 AMV196546 AWR196546 BGN196546 BQJ196546 CAF196546 CKB196546 CTX196546 DDT196546 DNP196546 DXL196546 EHH196546 ERD196546 FAZ196546 FKV196546 FUR196546 GEN196546 GOJ196546 GYF196546 HIB196546 HRX196546 IBT196546 ILP196546 IVL196546 JFH196546 JPD196546 JYZ196546 KIV196546 KSR196546 LCN196546 LMJ196546 LWF196546 MGB196546 MPX196546 MZT196546 NJP196546 NTL196546 ODH196546 OND196546 OWZ196546 PGV196546 PQR196546 QAN196546 QKJ196546 QUF196546 REB196546 RNX196546 RXT196546 SHP196546 SRL196546 TBH196546 TLD196546 TUZ196546 UEV196546 UOR196546 UYN196546 VIJ196546 VSF196546 WCB196546 WLX196546 WVT196546 N262082 JH262082 TD262082 ACZ262082 AMV262082 AWR262082 BGN262082 BQJ262082 CAF262082 CKB262082 CTX262082 DDT262082 DNP262082 DXL262082 EHH262082 ERD262082 FAZ262082 FKV262082 FUR262082 GEN262082 GOJ262082 GYF262082 HIB262082 HRX262082 IBT262082 ILP262082 IVL262082 JFH262082 JPD262082 JYZ262082 KIV262082 KSR262082 LCN262082 LMJ262082 LWF262082 MGB262082 MPX262082 MZT262082 NJP262082 NTL262082 ODH262082 OND262082 OWZ262082 PGV262082 PQR262082 QAN262082 QKJ262082 QUF262082 REB262082 RNX262082 RXT262082 SHP262082 SRL262082 TBH262082 TLD262082 TUZ262082 UEV262082 UOR262082 UYN262082 VIJ262082 VSF262082 WCB262082 WLX262082 WVT262082 N327618 JH327618 TD327618 ACZ327618 AMV327618 AWR327618 BGN327618 BQJ327618 CAF327618 CKB327618 CTX327618 DDT327618 DNP327618 DXL327618 EHH327618 ERD327618 FAZ327618 FKV327618 FUR327618 GEN327618 GOJ327618 GYF327618 HIB327618 HRX327618 IBT327618 ILP327618 IVL327618 JFH327618 JPD327618 JYZ327618 KIV327618 KSR327618 LCN327618 LMJ327618 LWF327618 MGB327618 MPX327618 MZT327618 NJP327618 NTL327618 ODH327618 OND327618 OWZ327618 PGV327618 PQR327618 QAN327618 QKJ327618 QUF327618 REB327618 RNX327618 RXT327618 SHP327618 SRL327618 TBH327618 TLD327618 TUZ327618 UEV327618 UOR327618 UYN327618 VIJ327618 VSF327618 WCB327618 WLX327618 WVT327618 N393154 JH393154 TD393154 ACZ393154 AMV393154 AWR393154 BGN393154 BQJ393154 CAF393154 CKB393154 CTX393154 DDT393154 DNP393154 DXL393154 EHH393154 ERD393154 FAZ393154 FKV393154 FUR393154 GEN393154 GOJ393154 GYF393154 HIB393154 HRX393154 IBT393154 ILP393154 IVL393154 JFH393154 JPD393154 JYZ393154 KIV393154 KSR393154 LCN393154 LMJ393154 LWF393154 MGB393154 MPX393154 MZT393154 NJP393154 NTL393154 ODH393154 OND393154 OWZ393154 PGV393154 PQR393154 QAN393154 QKJ393154 QUF393154 REB393154 RNX393154 RXT393154 SHP393154 SRL393154 TBH393154 TLD393154 TUZ393154 UEV393154 UOR393154 UYN393154 VIJ393154 VSF393154 WCB393154 WLX393154 WVT393154 N458690 JH458690 TD458690 ACZ458690 AMV458690 AWR458690 BGN458690 BQJ458690 CAF458690 CKB458690 CTX458690 DDT458690 DNP458690 DXL458690 EHH458690 ERD458690 FAZ458690 FKV458690 FUR458690 GEN458690 GOJ458690 GYF458690 HIB458690 HRX458690 IBT458690 ILP458690 IVL458690 JFH458690 JPD458690 JYZ458690 KIV458690 KSR458690 LCN458690 LMJ458690 LWF458690 MGB458690 MPX458690 MZT458690 NJP458690 NTL458690 ODH458690 OND458690 OWZ458690 PGV458690 PQR458690 QAN458690 QKJ458690 QUF458690 REB458690 RNX458690 RXT458690 SHP458690 SRL458690 TBH458690 TLD458690 TUZ458690 UEV458690 UOR458690 UYN458690 VIJ458690 VSF458690 WCB458690 WLX458690 WVT458690 N524226 JH524226 TD524226 ACZ524226 AMV524226 AWR524226 BGN524226 BQJ524226 CAF524226 CKB524226 CTX524226 DDT524226 DNP524226 DXL524226 EHH524226 ERD524226 FAZ524226 FKV524226 FUR524226 GEN524226 GOJ524226 GYF524226 HIB524226 HRX524226 IBT524226 ILP524226 IVL524226 JFH524226 JPD524226 JYZ524226 KIV524226 KSR524226 LCN524226 LMJ524226 LWF524226 MGB524226 MPX524226 MZT524226 NJP524226 NTL524226 ODH524226 OND524226 OWZ524226 PGV524226 PQR524226 QAN524226 QKJ524226 QUF524226 REB524226 RNX524226 RXT524226 SHP524226 SRL524226 TBH524226 TLD524226 TUZ524226 UEV524226 UOR524226 UYN524226 VIJ524226 VSF524226 WCB524226 WLX524226 WVT524226 N589762 JH589762 TD589762 ACZ589762 AMV589762 AWR589762 BGN589762 BQJ589762 CAF589762 CKB589762 CTX589762 DDT589762 DNP589762 DXL589762 EHH589762 ERD589762 FAZ589762 FKV589762 FUR589762 GEN589762 GOJ589762 GYF589762 HIB589762 HRX589762 IBT589762 ILP589762 IVL589762 JFH589762 JPD589762 JYZ589762 KIV589762 KSR589762 LCN589762 LMJ589762 LWF589762 MGB589762 MPX589762 MZT589762 NJP589762 NTL589762 ODH589762 OND589762 OWZ589762 PGV589762 PQR589762 QAN589762 QKJ589762 QUF589762 REB589762 RNX589762 RXT589762 SHP589762 SRL589762 TBH589762 TLD589762 TUZ589762 UEV589762 UOR589762 UYN589762 VIJ589762 VSF589762 WCB589762 WLX589762 WVT589762 N655298 JH655298 TD655298 ACZ655298 AMV655298 AWR655298 BGN655298 BQJ655298 CAF655298 CKB655298 CTX655298 DDT655298 DNP655298 DXL655298 EHH655298 ERD655298 FAZ655298 FKV655298 FUR655298 GEN655298 GOJ655298 GYF655298 HIB655298 HRX655298 IBT655298 ILP655298 IVL655298 JFH655298 JPD655298 JYZ655298 KIV655298 KSR655298 LCN655298 LMJ655298 LWF655298 MGB655298 MPX655298 MZT655298 NJP655298 NTL655298 ODH655298 OND655298 OWZ655298 PGV655298 PQR655298 QAN655298 QKJ655298 QUF655298 REB655298 RNX655298 RXT655298 SHP655298 SRL655298 TBH655298 TLD655298 TUZ655298 UEV655298 UOR655298 UYN655298 VIJ655298 VSF655298 WCB655298 WLX655298 WVT655298 N720834 JH720834 TD720834 ACZ720834 AMV720834 AWR720834 BGN720834 BQJ720834 CAF720834 CKB720834 CTX720834 DDT720834 DNP720834 DXL720834 EHH720834 ERD720834 FAZ720834 FKV720834 FUR720834 GEN720834 GOJ720834 GYF720834 HIB720834 HRX720834 IBT720834 ILP720834 IVL720834 JFH720834 JPD720834 JYZ720834 KIV720834 KSR720834 LCN720834 LMJ720834 LWF720834 MGB720834 MPX720834 MZT720834 NJP720834 NTL720834 ODH720834 OND720834 OWZ720834 PGV720834 PQR720834 QAN720834 QKJ720834 QUF720834 REB720834 RNX720834 RXT720834 SHP720834 SRL720834 TBH720834 TLD720834 TUZ720834 UEV720834 UOR720834 UYN720834 VIJ720834 VSF720834 WCB720834 WLX720834 WVT720834 N786370 JH786370 TD786370 ACZ786370 AMV786370 AWR786370 BGN786370 BQJ786370 CAF786370 CKB786370 CTX786370 DDT786370 DNP786370 DXL786370 EHH786370 ERD786370 FAZ786370 FKV786370 FUR786370 GEN786370 GOJ786370 GYF786370 HIB786370 HRX786370 IBT786370 ILP786370 IVL786370 JFH786370 JPD786370 JYZ786370 KIV786370 KSR786370 LCN786370 LMJ786370 LWF786370 MGB786370 MPX786370 MZT786370 NJP786370 NTL786370 ODH786370 OND786370 OWZ786370 PGV786370 PQR786370 QAN786370 QKJ786370 QUF786370 REB786370 RNX786370 RXT786370 SHP786370 SRL786370 TBH786370 TLD786370 TUZ786370 UEV786370 UOR786370 UYN786370 VIJ786370 VSF786370 WCB786370 WLX786370 WVT786370 N851906 JH851906 TD851906 ACZ851906 AMV851906 AWR851906 BGN851906 BQJ851906 CAF851906 CKB851906 CTX851906 DDT851906 DNP851906 DXL851906 EHH851906 ERD851906 FAZ851906 FKV851906 FUR851906 GEN851906 GOJ851906 GYF851906 HIB851906 HRX851906 IBT851906 ILP851906 IVL851906 JFH851906 JPD851906 JYZ851906 KIV851906 KSR851906 LCN851906 LMJ851906 LWF851906 MGB851906 MPX851906 MZT851906 NJP851906 NTL851906 ODH851906 OND851906 OWZ851906 PGV851906 PQR851906 QAN851906 QKJ851906 QUF851906 REB851906 RNX851906 RXT851906 SHP851906 SRL851906 TBH851906 TLD851906 TUZ851906 UEV851906 UOR851906 UYN851906 VIJ851906 VSF851906 WCB851906 WLX851906 WVT851906 N917442 JH917442 TD917442 ACZ917442 AMV917442 AWR917442 BGN917442 BQJ917442 CAF917442 CKB917442 CTX917442 DDT917442 DNP917442 DXL917442 EHH917442 ERD917442 FAZ917442 FKV917442 FUR917442 GEN917442 GOJ917442 GYF917442 HIB917442 HRX917442 IBT917442 ILP917442 IVL917442 JFH917442 JPD917442 JYZ917442 KIV917442 KSR917442 LCN917442 LMJ917442 LWF917442 MGB917442 MPX917442 MZT917442 NJP917442 NTL917442 ODH917442 OND917442 OWZ917442 PGV917442 PQR917442 QAN917442 QKJ917442 QUF917442 REB917442 RNX917442 RXT917442 SHP917442 SRL917442 TBH917442 TLD917442 TUZ917442 UEV917442 UOR917442 UYN917442 VIJ917442 VSF917442 WCB917442 WLX917442 WVT917442 N982978 JH982978 TD982978 ACZ982978 AMV982978 AWR982978 BGN982978 BQJ982978 CAF982978 CKB982978 CTX982978 DDT982978 DNP982978 DXL982978 EHH982978 ERD982978 FAZ982978 FKV982978 FUR982978 GEN982978 GOJ982978 GYF982978 HIB982978 HRX982978 IBT982978 ILP982978 IVL982978 JFH982978 JPD982978 JYZ982978 KIV982978 KSR982978 LCN982978 LMJ982978 LWF982978 MGB982978 MPX982978 MZT982978 NJP982978 NTL982978 ODH982978 OND982978 OWZ982978 PGV982978 PQR982978 QAN982978 QKJ982978 QUF982978 REB982978 RNX982978 RXT982978 SHP982978 SRL982978 TBH982978 TLD982978 TUZ982978 UEV982978 UOR982978 UYN982978 VIJ982978 VSF982978 WCB982978 WLX982978">
      <formula1>#REF!</formula1>
    </dataValidation>
    <dataValidation errorStyle="warning" allowBlank="1" showInputMessage="1" showErrorMessage="1" sqref="N65579 JH65579 TD65579 ACZ65579 AMV65579 AWR65579 BGN65579 BQJ65579 CAF65579 CKB65579 CTX65579 DDT65579 DNP65579 DXL65579 EHH65579 ERD65579 FAZ65579 FKV65579 FUR65579 GEN65579 GOJ65579 GYF65579 HIB65579 HRX65579 IBT65579 ILP65579 IVL65579 JFH65579 JPD65579 JYZ65579 KIV65579 KSR65579 LCN65579 LMJ65579 LWF65579 MGB65579 MPX65579 MZT65579 NJP65579 NTL65579 ODH65579 OND65579 OWZ65579 PGV65579 PQR65579 QAN65579 QKJ65579 QUF65579 REB65579 RNX65579 RXT65579 SHP65579 SRL65579 TBH65579 TLD65579 TUZ65579 UEV65579 UOR65579 UYN65579 VIJ65579 VSF65579 WCB65579 WLX65579 WVT65579 N131115 JH131115 TD131115 ACZ131115 AMV131115 AWR131115 BGN131115 BQJ131115 CAF131115 CKB131115 CTX131115 DDT131115 DNP131115 DXL131115 EHH131115 ERD131115 FAZ131115 FKV131115 FUR131115 GEN131115 GOJ131115 GYF131115 HIB131115 HRX131115 IBT131115 ILP131115 IVL131115 JFH131115 JPD131115 JYZ131115 KIV131115 KSR131115 LCN131115 LMJ131115 LWF131115 MGB131115 MPX131115 MZT131115 NJP131115 NTL131115 ODH131115 OND131115 OWZ131115 PGV131115 PQR131115 QAN131115 QKJ131115 QUF131115 REB131115 RNX131115 RXT131115 SHP131115 SRL131115 TBH131115 TLD131115 TUZ131115 UEV131115 UOR131115 UYN131115 VIJ131115 VSF131115 WCB131115 WLX131115 WVT131115 N196651 JH196651 TD196651 ACZ196651 AMV196651 AWR196651 BGN196651 BQJ196651 CAF196651 CKB196651 CTX196651 DDT196651 DNP196651 DXL196651 EHH196651 ERD196651 FAZ196651 FKV196651 FUR196651 GEN196651 GOJ196651 GYF196651 HIB196651 HRX196651 IBT196651 ILP196651 IVL196651 JFH196651 JPD196651 JYZ196651 KIV196651 KSR196651 LCN196651 LMJ196651 LWF196651 MGB196651 MPX196651 MZT196651 NJP196651 NTL196651 ODH196651 OND196651 OWZ196651 PGV196651 PQR196651 QAN196651 QKJ196651 QUF196651 REB196651 RNX196651 RXT196651 SHP196651 SRL196651 TBH196651 TLD196651 TUZ196651 UEV196651 UOR196651 UYN196651 VIJ196651 VSF196651 WCB196651 WLX196651 WVT196651 N262187 JH262187 TD262187 ACZ262187 AMV262187 AWR262187 BGN262187 BQJ262187 CAF262187 CKB262187 CTX262187 DDT262187 DNP262187 DXL262187 EHH262187 ERD262187 FAZ262187 FKV262187 FUR262187 GEN262187 GOJ262187 GYF262187 HIB262187 HRX262187 IBT262187 ILP262187 IVL262187 JFH262187 JPD262187 JYZ262187 KIV262187 KSR262187 LCN262187 LMJ262187 LWF262187 MGB262187 MPX262187 MZT262187 NJP262187 NTL262187 ODH262187 OND262187 OWZ262187 PGV262187 PQR262187 QAN262187 QKJ262187 QUF262187 REB262187 RNX262187 RXT262187 SHP262187 SRL262187 TBH262187 TLD262187 TUZ262187 UEV262187 UOR262187 UYN262187 VIJ262187 VSF262187 WCB262187 WLX262187 WVT262187 N327723 JH327723 TD327723 ACZ327723 AMV327723 AWR327723 BGN327723 BQJ327723 CAF327723 CKB327723 CTX327723 DDT327723 DNP327723 DXL327723 EHH327723 ERD327723 FAZ327723 FKV327723 FUR327723 GEN327723 GOJ327723 GYF327723 HIB327723 HRX327723 IBT327723 ILP327723 IVL327723 JFH327723 JPD327723 JYZ327723 KIV327723 KSR327723 LCN327723 LMJ327723 LWF327723 MGB327723 MPX327723 MZT327723 NJP327723 NTL327723 ODH327723 OND327723 OWZ327723 PGV327723 PQR327723 QAN327723 QKJ327723 QUF327723 REB327723 RNX327723 RXT327723 SHP327723 SRL327723 TBH327723 TLD327723 TUZ327723 UEV327723 UOR327723 UYN327723 VIJ327723 VSF327723 WCB327723 WLX327723 WVT327723 N393259 JH393259 TD393259 ACZ393259 AMV393259 AWR393259 BGN393259 BQJ393259 CAF393259 CKB393259 CTX393259 DDT393259 DNP393259 DXL393259 EHH393259 ERD393259 FAZ393259 FKV393259 FUR393259 GEN393259 GOJ393259 GYF393259 HIB393259 HRX393259 IBT393259 ILP393259 IVL393259 JFH393259 JPD393259 JYZ393259 KIV393259 KSR393259 LCN393259 LMJ393259 LWF393259 MGB393259 MPX393259 MZT393259 NJP393259 NTL393259 ODH393259 OND393259 OWZ393259 PGV393259 PQR393259 QAN393259 QKJ393259 QUF393259 REB393259 RNX393259 RXT393259 SHP393259 SRL393259 TBH393259 TLD393259 TUZ393259 UEV393259 UOR393259 UYN393259 VIJ393259 VSF393259 WCB393259 WLX393259 WVT393259 N458795 JH458795 TD458795 ACZ458795 AMV458795 AWR458795 BGN458795 BQJ458795 CAF458795 CKB458795 CTX458795 DDT458795 DNP458795 DXL458795 EHH458795 ERD458795 FAZ458795 FKV458795 FUR458795 GEN458795 GOJ458795 GYF458795 HIB458795 HRX458795 IBT458795 ILP458795 IVL458795 JFH458795 JPD458795 JYZ458795 KIV458795 KSR458795 LCN458795 LMJ458795 LWF458795 MGB458795 MPX458795 MZT458795 NJP458795 NTL458795 ODH458795 OND458795 OWZ458795 PGV458795 PQR458795 QAN458795 QKJ458795 QUF458795 REB458795 RNX458795 RXT458795 SHP458795 SRL458795 TBH458795 TLD458795 TUZ458795 UEV458795 UOR458795 UYN458795 VIJ458795 VSF458795 WCB458795 WLX458795 WVT458795 N524331 JH524331 TD524331 ACZ524331 AMV524331 AWR524331 BGN524331 BQJ524331 CAF524331 CKB524331 CTX524331 DDT524331 DNP524331 DXL524331 EHH524331 ERD524331 FAZ524331 FKV524331 FUR524331 GEN524331 GOJ524331 GYF524331 HIB524331 HRX524331 IBT524331 ILP524331 IVL524331 JFH524331 JPD524331 JYZ524331 KIV524331 KSR524331 LCN524331 LMJ524331 LWF524331 MGB524331 MPX524331 MZT524331 NJP524331 NTL524331 ODH524331 OND524331 OWZ524331 PGV524331 PQR524331 QAN524331 QKJ524331 QUF524331 REB524331 RNX524331 RXT524331 SHP524331 SRL524331 TBH524331 TLD524331 TUZ524331 UEV524331 UOR524331 UYN524331 VIJ524331 VSF524331 WCB524331 WLX524331 WVT524331 N589867 JH589867 TD589867 ACZ589867 AMV589867 AWR589867 BGN589867 BQJ589867 CAF589867 CKB589867 CTX589867 DDT589867 DNP589867 DXL589867 EHH589867 ERD589867 FAZ589867 FKV589867 FUR589867 GEN589867 GOJ589867 GYF589867 HIB589867 HRX589867 IBT589867 ILP589867 IVL589867 JFH589867 JPD589867 JYZ589867 KIV589867 KSR589867 LCN589867 LMJ589867 LWF589867 MGB589867 MPX589867 MZT589867 NJP589867 NTL589867 ODH589867 OND589867 OWZ589867 PGV589867 PQR589867 QAN589867 QKJ589867 QUF589867 REB589867 RNX589867 RXT589867 SHP589867 SRL589867 TBH589867 TLD589867 TUZ589867 UEV589867 UOR589867 UYN589867 VIJ589867 VSF589867 WCB589867 WLX589867 WVT589867 N655403 JH655403 TD655403 ACZ655403 AMV655403 AWR655403 BGN655403 BQJ655403 CAF655403 CKB655403 CTX655403 DDT655403 DNP655403 DXL655403 EHH655403 ERD655403 FAZ655403 FKV655403 FUR655403 GEN655403 GOJ655403 GYF655403 HIB655403 HRX655403 IBT655403 ILP655403 IVL655403 JFH655403 JPD655403 JYZ655403 KIV655403 KSR655403 LCN655403 LMJ655403 LWF655403 MGB655403 MPX655403 MZT655403 NJP655403 NTL655403 ODH655403 OND655403 OWZ655403 PGV655403 PQR655403 QAN655403 QKJ655403 QUF655403 REB655403 RNX655403 RXT655403 SHP655403 SRL655403 TBH655403 TLD655403 TUZ655403 UEV655403 UOR655403 UYN655403 VIJ655403 VSF655403 WCB655403 WLX655403 WVT655403 N720939 JH720939 TD720939 ACZ720939 AMV720939 AWR720939 BGN720939 BQJ720939 CAF720939 CKB720939 CTX720939 DDT720939 DNP720939 DXL720939 EHH720939 ERD720939 FAZ720939 FKV720939 FUR720939 GEN720939 GOJ720939 GYF720939 HIB720939 HRX720939 IBT720939 ILP720939 IVL720939 JFH720939 JPD720939 JYZ720939 KIV720939 KSR720939 LCN720939 LMJ720939 LWF720939 MGB720939 MPX720939 MZT720939 NJP720939 NTL720939 ODH720939 OND720939 OWZ720939 PGV720939 PQR720939 QAN720939 QKJ720939 QUF720939 REB720939 RNX720939 RXT720939 SHP720939 SRL720939 TBH720939 TLD720939 TUZ720939 UEV720939 UOR720939 UYN720939 VIJ720939 VSF720939 WCB720939 WLX720939 WVT720939 N786475 JH786475 TD786475 ACZ786475 AMV786475 AWR786475 BGN786475 BQJ786475 CAF786475 CKB786475 CTX786475 DDT786475 DNP786475 DXL786475 EHH786475 ERD786475 FAZ786475 FKV786475 FUR786475 GEN786475 GOJ786475 GYF786475 HIB786475 HRX786475 IBT786475 ILP786475 IVL786475 JFH786475 JPD786475 JYZ786475 KIV786475 KSR786475 LCN786475 LMJ786475 LWF786475 MGB786475 MPX786475 MZT786475 NJP786475 NTL786475 ODH786475 OND786475 OWZ786475 PGV786475 PQR786475 QAN786475 QKJ786475 QUF786475 REB786475 RNX786475 RXT786475 SHP786475 SRL786475 TBH786475 TLD786475 TUZ786475 UEV786475 UOR786475 UYN786475 VIJ786475 VSF786475 WCB786475 WLX786475 WVT786475 N852011 JH852011 TD852011 ACZ852011 AMV852011 AWR852011 BGN852011 BQJ852011 CAF852011 CKB852011 CTX852011 DDT852011 DNP852011 DXL852011 EHH852011 ERD852011 FAZ852011 FKV852011 FUR852011 GEN852011 GOJ852011 GYF852011 HIB852011 HRX852011 IBT852011 ILP852011 IVL852011 JFH852011 JPD852011 JYZ852011 KIV852011 KSR852011 LCN852011 LMJ852011 LWF852011 MGB852011 MPX852011 MZT852011 NJP852011 NTL852011 ODH852011 OND852011 OWZ852011 PGV852011 PQR852011 QAN852011 QKJ852011 QUF852011 REB852011 RNX852011 RXT852011 SHP852011 SRL852011 TBH852011 TLD852011 TUZ852011 UEV852011 UOR852011 UYN852011 VIJ852011 VSF852011 WCB852011 WLX852011 WVT852011 N917547 JH917547 TD917547 ACZ917547 AMV917547 AWR917547 BGN917547 BQJ917547 CAF917547 CKB917547 CTX917547 DDT917547 DNP917547 DXL917547 EHH917547 ERD917547 FAZ917547 FKV917547 FUR917547 GEN917547 GOJ917547 GYF917547 HIB917547 HRX917547 IBT917547 ILP917547 IVL917547 JFH917547 JPD917547 JYZ917547 KIV917547 KSR917547 LCN917547 LMJ917547 LWF917547 MGB917547 MPX917547 MZT917547 NJP917547 NTL917547 ODH917547 OND917547 OWZ917547 PGV917547 PQR917547 QAN917547 QKJ917547 QUF917547 REB917547 RNX917547 RXT917547 SHP917547 SRL917547 TBH917547 TLD917547 TUZ917547 UEV917547 UOR917547 UYN917547 VIJ917547 VSF917547 WCB917547 WLX917547 WVT917547 N983083 JH983083 TD983083 ACZ983083 AMV983083 AWR983083 BGN983083 BQJ983083 CAF983083 CKB983083 CTX983083 DDT983083 DNP983083 DXL983083 EHH983083 ERD983083 FAZ983083 FKV983083 FUR983083 GEN983083 GOJ983083 GYF983083 HIB983083 HRX983083 IBT983083 ILP983083 IVL983083 JFH983083 JPD983083 JYZ983083 KIV983083 KSR983083 LCN983083 LMJ983083 LWF983083 MGB983083 MPX983083 MZT983083 NJP983083 NTL983083 ODH983083 OND983083 OWZ983083 PGV983083 PQR983083 QAN983083 QKJ983083 QUF983083 REB983083 RNX983083 RXT983083 SHP983083 SRL983083 TBH983083 TLD983083 TUZ983083 UEV983083 UOR983083 UYN983083 VIJ983083 VSF983083 WCB983083 WLX983083 WVT983083 L65469 JF65469 TB65469 ACX65469 AMT65469 AWP65469 BGL65469 BQH65469 CAD65469 CJZ65469 CTV65469 DDR65469 DNN65469 DXJ65469 EHF65469 ERB65469 FAX65469 FKT65469 FUP65469 GEL65469 GOH65469 GYD65469 HHZ65469 HRV65469 IBR65469 ILN65469 IVJ65469 JFF65469 JPB65469 JYX65469 KIT65469 KSP65469 LCL65469 LMH65469 LWD65469 MFZ65469 MPV65469 MZR65469 NJN65469 NTJ65469 ODF65469 ONB65469 OWX65469 PGT65469 PQP65469 QAL65469 QKH65469 QUD65469 RDZ65469 RNV65469 RXR65469 SHN65469 SRJ65469 TBF65469 TLB65469 TUX65469 UET65469 UOP65469 UYL65469 VIH65469 VSD65469 WBZ65469 WLV65469 WVR65469 L131005 JF131005 TB131005 ACX131005 AMT131005 AWP131005 BGL131005 BQH131005 CAD131005 CJZ131005 CTV131005 DDR131005 DNN131005 DXJ131005 EHF131005 ERB131005 FAX131005 FKT131005 FUP131005 GEL131005 GOH131005 GYD131005 HHZ131005 HRV131005 IBR131005 ILN131005 IVJ131005 JFF131005 JPB131005 JYX131005 KIT131005 KSP131005 LCL131005 LMH131005 LWD131005 MFZ131005 MPV131005 MZR131005 NJN131005 NTJ131005 ODF131005 ONB131005 OWX131005 PGT131005 PQP131005 QAL131005 QKH131005 QUD131005 RDZ131005 RNV131005 RXR131005 SHN131005 SRJ131005 TBF131005 TLB131005 TUX131005 UET131005 UOP131005 UYL131005 VIH131005 VSD131005 WBZ131005 WLV131005 WVR131005 L196541 JF196541 TB196541 ACX196541 AMT196541 AWP196541 BGL196541 BQH196541 CAD196541 CJZ196541 CTV196541 DDR196541 DNN196541 DXJ196541 EHF196541 ERB196541 FAX196541 FKT196541 FUP196541 GEL196541 GOH196541 GYD196541 HHZ196541 HRV196541 IBR196541 ILN196541 IVJ196541 JFF196541 JPB196541 JYX196541 KIT196541 KSP196541 LCL196541 LMH196541 LWD196541 MFZ196541 MPV196541 MZR196541 NJN196541 NTJ196541 ODF196541 ONB196541 OWX196541 PGT196541 PQP196541 QAL196541 QKH196541 QUD196541 RDZ196541 RNV196541 RXR196541 SHN196541 SRJ196541 TBF196541 TLB196541 TUX196541 UET196541 UOP196541 UYL196541 VIH196541 VSD196541 WBZ196541 WLV196541 WVR196541 L262077 JF262077 TB262077 ACX262077 AMT262077 AWP262077 BGL262077 BQH262077 CAD262077 CJZ262077 CTV262077 DDR262077 DNN262077 DXJ262077 EHF262077 ERB262077 FAX262077 FKT262077 FUP262077 GEL262077 GOH262077 GYD262077 HHZ262077 HRV262077 IBR262077 ILN262077 IVJ262077 JFF262077 JPB262077 JYX262077 KIT262077 KSP262077 LCL262077 LMH262077 LWD262077 MFZ262077 MPV262077 MZR262077 NJN262077 NTJ262077 ODF262077 ONB262077 OWX262077 PGT262077 PQP262077 QAL262077 QKH262077 QUD262077 RDZ262077 RNV262077 RXR262077 SHN262077 SRJ262077 TBF262077 TLB262077 TUX262077 UET262077 UOP262077 UYL262077 VIH262077 VSD262077 WBZ262077 WLV262077 WVR262077 L327613 JF327613 TB327613 ACX327613 AMT327613 AWP327613 BGL327613 BQH327613 CAD327613 CJZ327613 CTV327613 DDR327613 DNN327613 DXJ327613 EHF327613 ERB327613 FAX327613 FKT327613 FUP327613 GEL327613 GOH327613 GYD327613 HHZ327613 HRV327613 IBR327613 ILN327613 IVJ327613 JFF327613 JPB327613 JYX327613 KIT327613 KSP327613 LCL327613 LMH327613 LWD327613 MFZ327613 MPV327613 MZR327613 NJN327613 NTJ327613 ODF327613 ONB327613 OWX327613 PGT327613 PQP327613 QAL327613 QKH327613 QUD327613 RDZ327613 RNV327613 RXR327613 SHN327613 SRJ327613 TBF327613 TLB327613 TUX327613 UET327613 UOP327613 UYL327613 VIH327613 VSD327613 WBZ327613 WLV327613 WVR327613 L393149 JF393149 TB393149 ACX393149 AMT393149 AWP393149 BGL393149 BQH393149 CAD393149 CJZ393149 CTV393149 DDR393149 DNN393149 DXJ393149 EHF393149 ERB393149 FAX393149 FKT393149 FUP393149 GEL393149 GOH393149 GYD393149 HHZ393149 HRV393149 IBR393149 ILN393149 IVJ393149 JFF393149 JPB393149 JYX393149 KIT393149 KSP393149 LCL393149 LMH393149 LWD393149 MFZ393149 MPV393149 MZR393149 NJN393149 NTJ393149 ODF393149 ONB393149 OWX393149 PGT393149 PQP393149 QAL393149 QKH393149 QUD393149 RDZ393149 RNV393149 RXR393149 SHN393149 SRJ393149 TBF393149 TLB393149 TUX393149 UET393149 UOP393149 UYL393149 VIH393149 VSD393149 WBZ393149 WLV393149 WVR393149 L458685 JF458685 TB458685 ACX458685 AMT458685 AWP458685 BGL458685 BQH458685 CAD458685 CJZ458685 CTV458685 DDR458685 DNN458685 DXJ458685 EHF458685 ERB458685 FAX458685 FKT458685 FUP458685 GEL458685 GOH458685 GYD458685 HHZ458685 HRV458685 IBR458685 ILN458685 IVJ458685 JFF458685 JPB458685 JYX458685 KIT458685 KSP458685 LCL458685 LMH458685 LWD458685 MFZ458685 MPV458685 MZR458685 NJN458685 NTJ458685 ODF458685 ONB458685 OWX458685 PGT458685 PQP458685 QAL458685 QKH458685 QUD458685 RDZ458685 RNV458685 RXR458685 SHN458685 SRJ458685 TBF458685 TLB458685 TUX458685 UET458685 UOP458685 UYL458685 VIH458685 VSD458685 WBZ458685 WLV458685 WVR458685 L524221 JF524221 TB524221 ACX524221 AMT524221 AWP524221 BGL524221 BQH524221 CAD524221 CJZ524221 CTV524221 DDR524221 DNN524221 DXJ524221 EHF524221 ERB524221 FAX524221 FKT524221 FUP524221 GEL524221 GOH524221 GYD524221 HHZ524221 HRV524221 IBR524221 ILN524221 IVJ524221 JFF524221 JPB524221 JYX524221 KIT524221 KSP524221 LCL524221 LMH524221 LWD524221 MFZ524221 MPV524221 MZR524221 NJN524221 NTJ524221 ODF524221 ONB524221 OWX524221 PGT524221 PQP524221 QAL524221 QKH524221 QUD524221 RDZ524221 RNV524221 RXR524221 SHN524221 SRJ524221 TBF524221 TLB524221 TUX524221 UET524221 UOP524221 UYL524221 VIH524221 VSD524221 WBZ524221 WLV524221 WVR524221 L589757 JF589757 TB589757 ACX589757 AMT589757 AWP589757 BGL589757 BQH589757 CAD589757 CJZ589757 CTV589757 DDR589757 DNN589757 DXJ589757 EHF589757 ERB589757 FAX589757 FKT589757 FUP589757 GEL589757 GOH589757 GYD589757 HHZ589757 HRV589757 IBR589757 ILN589757 IVJ589757 JFF589757 JPB589757 JYX589757 KIT589757 KSP589757 LCL589757 LMH589757 LWD589757 MFZ589757 MPV589757 MZR589757 NJN589757 NTJ589757 ODF589757 ONB589757 OWX589757 PGT589757 PQP589757 QAL589757 QKH589757 QUD589757 RDZ589757 RNV589757 RXR589757 SHN589757 SRJ589757 TBF589757 TLB589757 TUX589757 UET589757 UOP589757 UYL589757 VIH589757 VSD589757 WBZ589757 WLV589757 WVR589757 L655293 JF655293 TB655293 ACX655293 AMT655293 AWP655293 BGL655293 BQH655293 CAD655293 CJZ655293 CTV655293 DDR655293 DNN655293 DXJ655293 EHF655293 ERB655293 FAX655293 FKT655293 FUP655293 GEL655293 GOH655293 GYD655293 HHZ655293 HRV655293 IBR655293 ILN655293 IVJ655293 JFF655293 JPB655293 JYX655293 KIT655293 KSP655293 LCL655293 LMH655293 LWD655293 MFZ655293 MPV655293 MZR655293 NJN655293 NTJ655293 ODF655293 ONB655293 OWX655293 PGT655293 PQP655293 QAL655293 QKH655293 QUD655293 RDZ655293 RNV655293 RXR655293 SHN655293 SRJ655293 TBF655293 TLB655293 TUX655293 UET655293 UOP655293 UYL655293 VIH655293 VSD655293 WBZ655293 WLV655293 WVR655293 L720829 JF720829 TB720829 ACX720829 AMT720829 AWP720829 BGL720829 BQH720829 CAD720829 CJZ720829 CTV720829 DDR720829 DNN720829 DXJ720829 EHF720829 ERB720829 FAX720829 FKT720829 FUP720829 GEL720829 GOH720829 GYD720829 HHZ720829 HRV720829 IBR720829 ILN720829 IVJ720829 JFF720829 JPB720829 JYX720829 KIT720829 KSP720829 LCL720829 LMH720829 LWD720829 MFZ720829 MPV720829 MZR720829 NJN720829 NTJ720829 ODF720829 ONB720829 OWX720829 PGT720829 PQP720829 QAL720829 QKH720829 QUD720829 RDZ720829 RNV720829 RXR720829 SHN720829 SRJ720829 TBF720829 TLB720829 TUX720829 UET720829 UOP720829 UYL720829 VIH720829 VSD720829 WBZ720829 WLV720829 WVR720829 L786365 JF786365 TB786365 ACX786365 AMT786365 AWP786365 BGL786365 BQH786365 CAD786365 CJZ786365 CTV786365 DDR786365 DNN786365 DXJ786365 EHF786365 ERB786365 FAX786365 FKT786365 FUP786365 GEL786365 GOH786365 GYD786365 HHZ786365 HRV786365 IBR786365 ILN786365 IVJ786365 JFF786365 JPB786365 JYX786365 KIT786365 KSP786365 LCL786365 LMH786365 LWD786365 MFZ786365 MPV786365 MZR786365 NJN786365 NTJ786365 ODF786365 ONB786365 OWX786365 PGT786365 PQP786365 QAL786365 QKH786365 QUD786365 RDZ786365 RNV786365 RXR786365 SHN786365 SRJ786365 TBF786365 TLB786365 TUX786365 UET786365 UOP786365 UYL786365 VIH786365 VSD786365 WBZ786365 WLV786365 WVR786365 L851901 JF851901 TB851901 ACX851901 AMT851901 AWP851901 BGL851901 BQH851901 CAD851901 CJZ851901 CTV851901 DDR851901 DNN851901 DXJ851901 EHF851901 ERB851901 FAX851901 FKT851901 FUP851901 GEL851901 GOH851901 GYD851901 HHZ851901 HRV851901 IBR851901 ILN851901 IVJ851901 JFF851901 JPB851901 JYX851901 KIT851901 KSP851901 LCL851901 LMH851901 LWD851901 MFZ851901 MPV851901 MZR851901 NJN851901 NTJ851901 ODF851901 ONB851901 OWX851901 PGT851901 PQP851901 QAL851901 QKH851901 QUD851901 RDZ851901 RNV851901 RXR851901 SHN851901 SRJ851901 TBF851901 TLB851901 TUX851901 UET851901 UOP851901 UYL851901 VIH851901 VSD851901 WBZ851901 WLV851901 WVR851901 L917437 JF917437 TB917437 ACX917437 AMT917437 AWP917437 BGL917437 BQH917437 CAD917437 CJZ917437 CTV917437 DDR917437 DNN917437 DXJ917437 EHF917437 ERB917437 FAX917437 FKT917437 FUP917437 GEL917437 GOH917437 GYD917437 HHZ917437 HRV917437 IBR917437 ILN917437 IVJ917437 JFF917437 JPB917437 JYX917437 KIT917437 KSP917437 LCL917437 LMH917437 LWD917437 MFZ917437 MPV917437 MZR917437 NJN917437 NTJ917437 ODF917437 ONB917437 OWX917437 PGT917437 PQP917437 QAL917437 QKH917437 QUD917437 RDZ917437 RNV917437 RXR917437 SHN917437 SRJ917437 TBF917437 TLB917437 TUX917437 UET917437 UOP917437 UYL917437 VIH917437 VSD917437 WBZ917437 WLV917437 WVR917437 L982973 JF982973 TB982973 ACX982973 AMT982973 AWP982973 BGL982973 BQH982973 CAD982973 CJZ982973 CTV982973 DDR982973 DNN982973 DXJ982973 EHF982973 ERB982973 FAX982973 FKT982973 FUP982973 GEL982973 GOH982973 GYD982973 HHZ982973 HRV982973 IBR982973 ILN982973 IVJ982973 JFF982973 JPB982973 JYX982973 KIT982973 KSP982973 LCL982973 LMH982973 LWD982973 MFZ982973 MPV982973 MZR982973 NJN982973 NTJ982973 ODF982973 ONB982973 OWX982973 PGT982973 PQP982973 QAL982973 QKH982973 QUD982973 RDZ982973 RNV982973 RXR982973 SHN982973 SRJ982973 TBF982973 TLB982973 TUX982973 UET982973 UOP982973 UYL982973 VIH982973 VSD982973 WBZ982973 WLV982973 WVR982973 N65469:Q65469 JH65469:JJ65469 TD65469:TF65469 ACZ65469:ADB65469 AMV65469:AMX65469 AWR65469:AWT65469 BGN65469:BGP65469 BQJ65469:BQL65469 CAF65469:CAH65469 CKB65469:CKD65469 CTX65469:CTZ65469 DDT65469:DDV65469 DNP65469:DNR65469 DXL65469:DXN65469 EHH65469:EHJ65469 ERD65469:ERF65469 FAZ65469:FBB65469 FKV65469:FKX65469 FUR65469:FUT65469 GEN65469:GEP65469 GOJ65469:GOL65469 GYF65469:GYH65469 HIB65469:HID65469 HRX65469:HRZ65469 IBT65469:IBV65469 ILP65469:ILR65469 IVL65469:IVN65469 JFH65469:JFJ65469 JPD65469:JPF65469 JYZ65469:JZB65469 KIV65469:KIX65469 KSR65469:KST65469 LCN65469:LCP65469 LMJ65469:LML65469 LWF65469:LWH65469 MGB65469:MGD65469 MPX65469:MPZ65469 MZT65469:MZV65469 NJP65469:NJR65469 NTL65469:NTN65469 ODH65469:ODJ65469 OND65469:ONF65469 OWZ65469:OXB65469 PGV65469:PGX65469 PQR65469:PQT65469 QAN65469:QAP65469 QKJ65469:QKL65469 QUF65469:QUH65469 REB65469:RED65469 RNX65469:RNZ65469 RXT65469:RXV65469 SHP65469:SHR65469 SRL65469:SRN65469 TBH65469:TBJ65469 TLD65469:TLF65469 TUZ65469:TVB65469 UEV65469:UEX65469 UOR65469:UOT65469 UYN65469:UYP65469 VIJ65469:VIL65469 VSF65469:VSH65469 WCB65469:WCD65469 WLX65469:WLZ65469 WVT65469:WVV65469 N131005:Q131005 JH131005:JJ131005 TD131005:TF131005 ACZ131005:ADB131005 AMV131005:AMX131005 AWR131005:AWT131005 BGN131005:BGP131005 BQJ131005:BQL131005 CAF131005:CAH131005 CKB131005:CKD131005 CTX131005:CTZ131005 DDT131005:DDV131005 DNP131005:DNR131005 DXL131005:DXN131005 EHH131005:EHJ131005 ERD131005:ERF131005 FAZ131005:FBB131005 FKV131005:FKX131005 FUR131005:FUT131005 GEN131005:GEP131005 GOJ131005:GOL131005 GYF131005:GYH131005 HIB131005:HID131005 HRX131005:HRZ131005 IBT131005:IBV131005 ILP131005:ILR131005 IVL131005:IVN131005 JFH131005:JFJ131005 JPD131005:JPF131005 JYZ131005:JZB131005 KIV131005:KIX131005 KSR131005:KST131005 LCN131005:LCP131005 LMJ131005:LML131005 LWF131005:LWH131005 MGB131005:MGD131005 MPX131005:MPZ131005 MZT131005:MZV131005 NJP131005:NJR131005 NTL131005:NTN131005 ODH131005:ODJ131005 OND131005:ONF131005 OWZ131005:OXB131005 PGV131005:PGX131005 PQR131005:PQT131005 QAN131005:QAP131005 QKJ131005:QKL131005 QUF131005:QUH131005 REB131005:RED131005 RNX131005:RNZ131005 RXT131005:RXV131005 SHP131005:SHR131005 SRL131005:SRN131005 TBH131005:TBJ131005 TLD131005:TLF131005 TUZ131005:TVB131005 UEV131005:UEX131005 UOR131005:UOT131005 UYN131005:UYP131005 VIJ131005:VIL131005 VSF131005:VSH131005 WCB131005:WCD131005 WLX131005:WLZ131005 WVT131005:WVV131005 N196541:Q196541 JH196541:JJ196541 TD196541:TF196541 ACZ196541:ADB196541 AMV196541:AMX196541 AWR196541:AWT196541 BGN196541:BGP196541 BQJ196541:BQL196541 CAF196541:CAH196541 CKB196541:CKD196541 CTX196541:CTZ196541 DDT196541:DDV196541 DNP196541:DNR196541 DXL196541:DXN196541 EHH196541:EHJ196541 ERD196541:ERF196541 FAZ196541:FBB196541 FKV196541:FKX196541 FUR196541:FUT196541 GEN196541:GEP196541 GOJ196541:GOL196541 GYF196541:GYH196541 HIB196541:HID196541 HRX196541:HRZ196541 IBT196541:IBV196541 ILP196541:ILR196541 IVL196541:IVN196541 JFH196541:JFJ196541 JPD196541:JPF196541 JYZ196541:JZB196541 KIV196541:KIX196541 KSR196541:KST196541 LCN196541:LCP196541 LMJ196541:LML196541 LWF196541:LWH196541 MGB196541:MGD196541 MPX196541:MPZ196541 MZT196541:MZV196541 NJP196541:NJR196541 NTL196541:NTN196541 ODH196541:ODJ196541 OND196541:ONF196541 OWZ196541:OXB196541 PGV196541:PGX196541 PQR196541:PQT196541 QAN196541:QAP196541 QKJ196541:QKL196541 QUF196541:QUH196541 REB196541:RED196541 RNX196541:RNZ196541 RXT196541:RXV196541 SHP196541:SHR196541 SRL196541:SRN196541 TBH196541:TBJ196541 TLD196541:TLF196541 TUZ196541:TVB196541 UEV196541:UEX196541 UOR196541:UOT196541 UYN196541:UYP196541 VIJ196541:VIL196541 VSF196541:VSH196541 WCB196541:WCD196541 WLX196541:WLZ196541 WVT196541:WVV196541 N262077:Q262077 JH262077:JJ262077 TD262077:TF262077 ACZ262077:ADB262077 AMV262077:AMX262077 AWR262077:AWT262077 BGN262077:BGP262077 BQJ262077:BQL262077 CAF262077:CAH262077 CKB262077:CKD262077 CTX262077:CTZ262077 DDT262077:DDV262077 DNP262077:DNR262077 DXL262077:DXN262077 EHH262077:EHJ262077 ERD262077:ERF262077 FAZ262077:FBB262077 FKV262077:FKX262077 FUR262077:FUT262077 GEN262077:GEP262077 GOJ262077:GOL262077 GYF262077:GYH262077 HIB262077:HID262077 HRX262077:HRZ262077 IBT262077:IBV262077 ILP262077:ILR262077 IVL262077:IVN262077 JFH262077:JFJ262077 JPD262077:JPF262077 JYZ262077:JZB262077 KIV262077:KIX262077 KSR262077:KST262077 LCN262077:LCP262077 LMJ262077:LML262077 LWF262077:LWH262077 MGB262077:MGD262077 MPX262077:MPZ262077 MZT262077:MZV262077 NJP262077:NJR262077 NTL262077:NTN262077 ODH262077:ODJ262077 OND262077:ONF262077 OWZ262077:OXB262077 PGV262077:PGX262077 PQR262077:PQT262077 QAN262077:QAP262077 QKJ262077:QKL262077 QUF262077:QUH262077 REB262077:RED262077 RNX262077:RNZ262077 RXT262077:RXV262077 SHP262077:SHR262077 SRL262077:SRN262077 TBH262077:TBJ262077 TLD262077:TLF262077 TUZ262077:TVB262077 UEV262077:UEX262077 UOR262077:UOT262077 UYN262077:UYP262077 VIJ262077:VIL262077 VSF262077:VSH262077 WCB262077:WCD262077 WLX262077:WLZ262077 WVT262077:WVV262077 N327613:Q327613 JH327613:JJ327613 TD327613:TF327613 ACZ327613:ADB327613 AMV327613:AMX327613 AWR327613:AWT327613 BGN327613:BGP327613 BQJ327613:BQL327613 CAF327613:CAH327613 CKB327613:CKD327613 CTX327613:CTZ327613 DDT327613:DDV327613 DNP327613:DNR327613 DXL327613:DXN327613 EHH327613:EHJ327613 ERD327613:ERF327613 FAZ327613:FBB327613 FKV327613:FKX327613 FUR327613:FUT327613 GEN327613:GEP327613 GOJ327613:GOL327613 GYF327613:GYH327613 HIB327613:HID327613 HRX327613:HRZ327613 IBT327613:IBV327613 ILP327613:ILR327613 IVL327613:IVN327613 JFH327613:JFJ327613 JPD327613:JPF327613 JYZ327613:JZB327613 KIV327613:KIX327613 KSR327613:KST327613 LCN327613:LCP327613 LMJ327613:LML327613 LWF327613:LWH327613 MGB327613:MGD327613 MPX327613:MPZ327613 MZT327613:MZV327613 NJP327613:NJR327613 NTL327613:NTN327613 ODH327613:ODJ327613 OND327613:ONF327613 OWZ327613:OXB327613 PGV327613:PGX327613 PQR327613:PQT327613 QAN327613:QAP327613 QKJ327613:QKL327613 QUF327613:QUH327613 REB327613:RED327613 RNX327613:RNZ327613 RXT327613:RXV327613 SHP327613:SHR327613 SRL327613:SRN327613 TBH327613:TBJ327613 TLD327613:TLF327613 TUZ327613:TVB327613 UEV327613:UEX327613 UOR327613:UOT327613 UYN327613:UYP327613 VIJ327613:VIL327613 VSF327613:VSH327613 WCB327613:WCD327613 WLX327613:WLZ327613 WVT327613:WVV327613 N393149:Q393149 JH393149:JJ393149 TD393149:TF393149 ACZ393149:ADB393149 AMV393149:AMX393149 AWR393149:AWT393149 BGN393149:BGP393149 BQJ393149:BQL393149 CAF393149:CAH393149 CKB393149:CKD393149 CTX393149:CTZ393149 DDT393149:DDV393149 DNP393149:DNR393149 DXL393149:DXN393149 EHH393149:EHJ393149 ERD393149:ERF393149 FAZ393149:FBB393149 FKV393149:FKX393149 FUR393149:FUT393149 GEN393149:GEP393149 GOJ393149:GOL393149 GYF393149:GYH393149 HIB393149:HID393149 HRX393149:HRZ393149 IBT393149:IBV393149 ILP393149:ILR393149 IVL393149:IVN393149 JFH393149:JFJ393149 JPD393149:JPF393149 JYZ393149:JZB393149 KIV393149:KIX393149 KSR393149:KST393149 LCN393149:LCP393149 LMJ393149:LML393149 LWF393149:LWH393149 MGB393149:MGD393149 MPX393149:MPZ393149 MZT393149:MZV393149 NJP393149:NJR393149 NTL393149:NTN393149 ODH393149:ODJ393149 OND393149:ONF393149 OWZ393149:OXB393149 PGV393149:PGX393149 PQR393149:PQT393149 QAN393149:QAP393149 QKJ393149:QKL393149 QUF393149:QUH393149 REB393149:RED393149 RNX393149:RNZ393149 RXT393149:RXV393149 SHP393149:SHR393149 SRL393149:SRN393149 TBH393149:TBJ393149 TLD393149:TLF393149 TUZ393149:TVB393149 UEV393149:UEX393149 UOR393149:UOT393149 UYN393149:UYP393149 VIJ393149:VIL393149 VSF393149:VSH393149 WCB393149:WCD393149 WLX393149:WLZ393149 WVT393149:WVV393149 N458685:Q458685 JH458685:JJ458685 TD458685:TF458685 ACZ458685:ADB458685 AMV458685:AMX458685 AWR458685:AWT458685 BGN458685:BGP458685 BQJ458685:BQL458685 CAF458685:CAH458685 CKB458685:CKD458685 CTX458685:CTZ458685 DDT458685:DDV458685 DNP458685:DNR458685 DXL458685:DXN458685 EHH458685:EHJ458685 ERD458685:ERF458685 FAZ458685:FBB458685 FKV458685:FKX458685 FUR458685:FUT458685 GEN458685:GEP458685 GOJ458685:GOL458685 GYF458685:GYH458685 HIB458685:HID458685 HRX458685:HRZ458685 IBT458685:IBV458685 ILP458685:ILR458685 IVL458685:IVN458685 JFH458685:JFJ458685 JPD458685:JPF458685 JYZ458685:JZB458685 KIV458685:KIX458685 KSR458685:KST458685 LCN458685:LCP458685 LMJ458685:LML458685 LWF458685:LWH458685 MGB458685:MGD458685 MPX458685:MPZ458685 MZT458685:MZV458685 NJP458685:NJR458685 NTL458685:NTN458685 ODH458685:ODJ458685 OND458685:ONF458685 OWZ458685:OXB458685 PGV458685:PGX458685 PQR458685:PQT458685 QAN458685:QAP458685 QKJ458685:QKL458685 QUF458685:QUH458685 REB458685:RED458685 RNX458685:RNZ458685 RXT458685:RXV458685 SHP458685:SHR458685 SRL458685:SRN458685 TBH458685:TBJ458685 TLD458685:TLF458685 TUZ458685:TVB458685 UEV458685:UEX458685 UOR458685:UOT458685 UYN458685:UYP458685 VIJ458685:VIL458685 VSF458685:VSH458685 WCB458685:WCD458685 WLX458685:WLZ458685 WVT458685:WVV458685 N524221:Q524221 JH524221:JJ524221 TD524221:TF524221 ACZ524221:ADB524221 AMV524221:AMX524221 AWR524221:AWT524221 BGN524221:BGP524221 BQJ524221:BQL524221 CAF524221:CAH524221 CKB524221:CKD524221 CTX524221:CTZ524221 DDT524221:DDV524221 DNP524221:DNR524221 DXL524221:DXN524221 EHH524221:EHJ524221 ERD524221:ERF524221 FAZ524221:FBB524221 FKV524221:FKX524221 FUR524221:FUT524221 GEN524221:GEP524221 GOJ524221:GOL524221 GYF524221:GYH524221 HIB524221:HID524221 HRX524221:HRZ524221 IBT524221:IBV524221 ILP524221:ILR524221 IVL524221:IVN524221 JFH524221:JFJ524221 JPD524221:JPF524221 JYZ524221:JZB524221 KIV524221:KIX524221 KSR524221:KST524221 LCN524221:LCP524221 LMJ524221:LML524221 LWF524221:LWH524221 MGB524221:MGD524221 MPX524221:MPZ524221 MZT524221:MZV524221 NJP524221:NJR524221 NTL524221:NTN524221 ODH524221:ODJ524221 OND524221:ONF524221 OWZ524221:OXB524221 PGV524221:PGX524221 PQR524221:PQT524221 QAN524221:QAP524221 QKJ524221:QKL524221 QUF524221:QUH524221 REB524221:RED524221 RNX524221:RNZ524221 RXT524221:RXV524221 SHP524221:SHR524221 SRL524221:SRN524221 TBH524221:TBJ524221 TLD524221:TLF524221 TUZ524221:TVB524221 UEV524221:UEX524221 UOR524221:UOT524221 UYN524221:UYP524221 VIJ524221:VIL524221 VSF524221:VSH524221 WCB524221:WCD524221 WLX524221:WLZ524221 WVT524221:WVV524221 N589757:Q589757 JH589757:JJ589757 TD589757:TF589757 ACZ589757:ADB589757 AMV589757:AMX589757 AWR589757:AWT589757 BGN589757:BGP589757 BQJ589757:BQL589757 CAF589757:CAH589757 CKB589757:CKD589757 CTX589757:CTZ589757 DDT589757:DDV589757 DNP589757:DNR589757 DXL589757:DXN589757 EHH589757:EHJ589757 ERD589757:ERF589757 FAZ589757:FBB589757 FKV589757:FKX589757 FUR589757:FUT589757 GEN589757:GEP589757 GOJ589757:GOL589757 GYF589757:GYH589757 HIB589757:HID589757 HRX589757:HRZ589757 IBT589757:IBV589757 ILP589757:ILR589757 IVL589757:IVN589757 JFH589757:JFJ589757 JPD589757:JPF589757 JYZ589757:JZB589757 KIV589757:KIX589757 KSR589757:KST589757 LCN589757:LCP589757 LMJ589757:LML589757 LWF589757:LWH589757 MGB589757:MGD589757 MPX589757:MPZ589757 MZT589757:MZV589757 NJP589757:NJR589757 NTL589757:NTN589757 ODH589757:ODJ589757 OND589757:ONF589757 OWZ589757:OXB589757 PGV589757:PGX589757 PQR589757:PQT589757 QAN589757:QAP589757 QKJ589757:QKL589757 QUF589757:QUH589757 REB589757:RED589757 RNX589757:RNZ589757 RXT589757:RXV589757 SHP589757:SHR589757 SRL589757:SRN589757 TBH589757:TBJ589757 TLD589757:TLF589757 TUZ589757:TVB589757 UEV589757:UEX589757 UOR589757:UOT589757 UYN589757:UYP589757 VIJ589757:VIL589757 VSF589757:VSH589757 WCB589757:WCD589757 WLX589757:WLZ589757 WVT589757:WVV589757 N655293:Q655293 JH655293:JJ655293 TD655293:TF655293 ACZ655293:ADB655293 AMV655293:AMX655293 AWR655293:AWT655293 BGN655293:BGP655293 BQJ655293:BQL655293 CAF655293:CAH655293 CKB655293:CKD655293 CTX655293:CTZ655293 DDT655293:DDV655293 DNP655293:DNR655293 DXL655293:DXN655293 EHH655293:EHJ655293 ERD655293:ERF655293 FAZ655293:FBB655293 FKV655293:FKX655293 FUR655293:FUT655293 GEN655293:GEP655293 GOJ655293:GOL655293 GYF655293:GYH655293 HIB655293:HID655293 HRX655293:HRZ655293 IBT655293:IBV655293 ILP655293:ILR655293 IVL655293:IVN655293 JFH655293:JFJ655293 JPD655293:JPF655293 JYZ655293:JZB655293 KIV655293:KIX655293 KSR655293:KST655293 LCN655293:LCP655293 LMJ655293:LML655293 LWF655293:LWH655293 MGB655293:MGD655293 MPX655293:MPZ655293 MZT655293:MZV655293 NJP655293:NJR655293 NTL655293:NTN655293 ODH655293:ODJ655293 OND655293:ONF655293 OWZ655293:OXB655293 PGV655293:PGX655293 PQR655293:PQT655293 QAN655293:QAP655293 QKJ655293:QKL655293 QUF655293:QUH655293 REB655293:RED655293 RNX655293:RNZ655293 RXT655293:RXV655293 SHP655293:SHR655293 SRL655293:SRN655293 TBH655293:TBJ655293 TLD655293:TLF655293 TUZ655293:TVB655293 UEV655293:UEX655293 UOR655293:UOT655293 UYN655293:UYP655293 VIJ655293:VIL655293 VSF655293:VSH655293 WCB655293:WCD655293 WLX655293:WLZ655293 WVT655293:WVV655293 N720829:Q720829 JH720829:JJ720829 TD720829:TF720829 ACZ720829:ADB720829 AMV720829:AMX720829 AWR720829:AWT720829 BGN720829:BGP720829 BQJ720829:BQL720829 CAF720829:CAH720829 CKB720829:CKD720829 CTX720829:CTZ720829 DDT720829:DDV720829 DNP720829:DNR720829 DXL720829:DXN720829 EHH720829:EHJ720829 ERD720829:ERF720829 FAZ720829:FBB720829 FKV720829:FKX720829 FUR720829:FUT720829 GEN720829:GEP720829 GOJ720829:GOL720829 GYF720829:GYH720829 HIB720829:HID720829 HRX720829:HRZ720829 IBT720829:IBV720829 ILP720829:ILR720829 IVL720829:IVN720829 JFH720829:JFJ720829 JPD720829:JPF720829 JYZ720829:JZB720829 KIV720829:KIX720829 KSR720829:KST720829 LCN720829:LCP720829 LMJ720829:LML720829 LWF720829:LWH720829 MGB720829:MGD720829 MPX720829:MPZ720829 MZT720829:MZV720829 NJP720829:NJR720829 NTL720829:NTN720829 ODH720829:ODJ720829 OND720829:ONF720829 OWZ720829:OXB720829 PGV720829:PGX720829 PQR720829:PQT720829 QAN720829:QAP720829 QKJ720829:QKL720829 QUF720829:QUH720829 REB720829:RED720829 RNX720829:RNZ720829 RXT720829:RXV720829 SHP720829:SHR720829 SRL720829:SRN720829 TBH720829:TBJ720829 TLD720829:TLF720829 TUZ720829:TVB720829 UEV720829:UEX720829 UOR720829:UOT720829 UYN720829:UYP720829 VIJ720829:VIL720829 VSF720829:VSH720829 WCB720829:WCD720829 WLX720829:WLZ720829 WVT720829:WVV720829 N786365:Q786365 JH786365:JJ786365 TD786365:TF786365 ACZ786365:ADB786365 AMV786365:AMX786365 AWR786365:AWT786365 BGN786365:BGP786365 BQJ786365:BQL786365 CAF786365:CAH786365 CKB786365:CKD786365 CTX786365:CTZ786365 DDT786365:DDV786365 DNP786365:DNR786365 DXL786365:DXN786365 EHH786365:EHJ786365 ERD786365:ERF786365 FAZ786365:FBB786365 FKV786365:FKX786365 FUR786365:FUT786365 GEN786365:GEP786365 GOJ786365:GOL786365 GYF786365:GYH786365 HIB786365:HID786365 HRX786365:HRZ786365 IBT786365:IBV786365 ILP786365:ILR786365 IVL786365:IVN786365 JFH786365:JFJ786365 JPD786365:JPF786365 JYZ786365:JZB786365 KIV786365:KIX786365 KSR786365:KST786365 LCN786365:LCP786365 LMJ786365:LML786365 LWF786365:LWH786365 MGB786365:MGD786365 MPX786365:MPZ786365 MZT786365:MZV786365 NJP786365:NJR786365 NTL786365:NTN786365 ODH786365:ODJ786365 OND786365:ONF786365 OWZ786365:OXB786365 PGV786365:PGX786365 PQR786365:PQT786365 QAN786365:QAP786365 QKJ786365:QKL786365 QUF786365:QUH786365 REB786365:RED786365 RNX786365:RNZ786365 RXT786365:RXV786365 SHP786365:SHR786365 SRL786365:SRN786365 TBH786365:TBJ786365 TLD786365:TLF786365 TUZ786365:TVB786365 UEV786365:UEX786365 UOR786365:UOT786365 UYN786365:UYP786365 VIJ786365:VIL786365 VSF786365:VSH786365 WCB786365:WCD786365 WLX786365:WLZ786365 WVT786365:WVV786365 N851901:Q851901 JH851901:JJ851901 TD851901:TF851901 ACZ851901:ADB851901 AMV851901:AMX851901 AWR851901:AWT851901 BGN851901:BGP851901 BQJ851901:BQL851901 CAF851901:CAH851901 CKB851901:CKD851901 CTX851901:CTZ851901 DDT851901:DDV851901 DNP851901:DNR851901 DXL851901:DXN851901 EHH851901:EHJ851901 ERD851901:ERF851901 FAZ851901:FBB851901 FKV851901:FKX851901 FUR851901:FUT851901 GEN851901:GEP851901 GOJ851901:GOL851901 GYF851901:GYH851901 HIB851901:HID851901 HRX851901:HRZ851901 IBT851901:IBV851901 ILP851901:ILR851901 IVL851901:IVN851901 JFH851901:JFJ851901 JPD851901:JPF851901 JYZ851901:JZB851901 KIV851901:KIX851901 KSR851901:KST851901 LCN851901:LCP851901 LMJ851901:LML851901 LWF851901:LWH851901 MGB851901:MGD851901 MPX851901:MPZ851901 MZT851901:MZV851901 NJP851901:NJR851901 NTL851901:NTN851901 ODH851901:ODJ851901 OND851901:ONF851901 OWZ851901:OXB851901 PGV851901:PGX851901 PQR851901:PQT851901 QAN851901:QAP851901 QKJ851901:QKL851901 QUF851901:QUH851901 REB851901:RED851901 RNX851901:RNZ851901 RXT851901:RXV851901 SHP851901:SHR851901 SRL851901:SRN851901 TBH851901:TBJ851901 TLD851901:TLF851901 TUZ851901:TVB851901 UEV851901:UEX851901 UOR851901:UOT851901 UYN851901:UYP851901 VIJ851901:VIL851901 VSF851901:VSH851901 WCB851901:WCD851901 WLX851901:WLZ851901 WVT851901:WVV851901 N917437:Q917437 JH917437:JJ917437 TD917437:TF917437 ACZ917437:ADB917437 AMV917437:AMX917437 AWR917437:AWT917437 BGN917437:BGP917437 BQJ917437:BQL917437 CAF917437:CAH917437 CKB917437:CKD917437 CTX917437:CTZ917437 DDT917437:DDV917437 DNP917437:DNR917437 DXL917437:DXN917437 EHH917437:EHJ917437 ERD917437:ERF917437 FAZ917437:FBB917437 FKV917437:FKX917437 FUR917437:FUT917437 GEN917437:GEP917437 GOJ917437:GOL917437 GYF917437:GYH917437 HIB917437:HID917437 HRX917437:HRZ917437 IBT917437:IBV917437 ILP917437:ILR917437 IVL917437:IVN917437 JFH917437:JFJ917437 JPD917437:JPF917437 JYZ917437:JZB917437 KIV917437:KIX917437 KSR917437:KST917437 LCN917437:LCP917437 LMJ917437:LML917437 LWF917437:LWH917437 MGB917437:MGD917437 MPX917437:MPZ917437 MZT917437:MZV917437 NJP917437:NJR917437 NTL917437:NTN917437 ODH917437:ODJ917437 OND917437:ONF917437 OWZ917437:OXB917437 PGV917437:PGX917437 PQR917437:PQT917437 QAN917437:QAP917437 QKJ917437:QKL917437 QUF917437:QUH917437 REB917437:RED917437 RNX917437:RNZ917437 RXT917437:RXV917437 SHP917437:SHR917437 SRL917437:SRN917437 TBH917437:TBJ917437 TLD917437:TLF917437 TUZ917437:TVB917437 UEV917437:UEX917437 UOR917437:UOT917437 UYN917437:UYP917437 VIJ917437:VIL917437 VSF917437:VSH917437 WCB917437:WCD917437 WLX917437:WLZ917437 WVT917437:WVV917437 N982973:Q982973 JH982973:JJ982973 TD982973:TF982973 ACZ982973:ADB982973 AMV982973:AMX982973 AWR982973:AWT982973 BGN982973:BGP982973 BQJ982973:BQL982973 CAF982973:CAH982973 CKB982973:CKD982973 CTX982973:CTZ982973 DDT982973:DDV982973 DNP982973:DNR982973 DXL982973:DXN982973 EHH982973:EHJ982973 ERD982973:ERF982973 FAZ982973:FBB982973 FKV982973:FKX982973 FUR982973:FUT982973 GEN982973:GEP982973 GOJ982973:GOL982973 GYF982973:GYH982973 HIB982973:HID982973 HRX982973:HRZ982973 IBT982973:IBV982973 ILP982973:ILR982973 IVL982973:IVN982973 JFH982973:JFJ982973 JPD982973:JPF982973 JYZ982973:JZB982973 KIV982973:KIX982973 KSR982973:KST982973 LCN982973:LCP982973 LMJ982973:LML982973 LWF982973:LWH982973 MGB982973:MGD982973 MPX982973:MPZ982973 MZT982973:MZV982973 NJP982973:NJR982973 NTL982973:NTN982973 ODH982973:ODJ982973 OND982973:ONF982973 OWZ982973:OXB982973 PGV982973:PGX982973 PQR982973:PQT982973 QAN982973:QAP982973 QKJ982973:QKL982973 QUF982973:QUH982973 REB982973:RED982973 RNX982973:RNZ982973 RXT982973:RXV982973 SHP982973:SHR982973 SRL982973:SRN982973 TBH982973:TBJ982973 TLD982973:TLF982973 TUZ982973:TVB982973 UEV982973:UEX982973 UOR982973:UOT982973 UYN982973:UYP982973 VIJ982973:VIL982973 VSF982973:VSH982973 WCB982973:WCD982973 WLX982973:WLZ982973 WVT982973:WVV98297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Дефляторы</vt:lpstr>
      <vt:lpstr>ПОЛНАЯ СТОИМОСТЬ (2)</vt:lpstr>
      <vt:lpstr>Расчет лота</vt:lpstr>
      <vt:lpstr>ТЗ (2)</vt:lpstr>
      <vt:lpstr>'Расчет лота'!Область_печати</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lastPrinted>2026-05-25T07:57:40Z</cp:lastPrinted>
  <dcterms:created xsi:type="dcterms:W3CDTF">2013-11-22T09:12:02Z</dcterms:created>
  <dcterms:modified xsi:type="dcterms:W3CDTF">2026-05-25T08:00:37Z</dcterms:modified>
</cp:coreProperties>
</file>